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Формы от 09 10 2025\"/>
    </mc:Choice>
  </mc:AlternateContent>
  <xr:revisionPtr revIDLastSave="0" documentId="13_ncr:1_{22E10A2F-C4E4-417D-ADFC-3033AC1353E2}" xr6:coauthVersionLast="36" xr6:coauthVersionMax="36" xr10:uidLastSave="{00000000-0000-0000-0000-000000000000}"/>
  <bookViews>
    <workbookView xWindow="0" yWindow="0" windowWidth="20736" windowHeight="9120" tabRatio="662" activeTab="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'20.1'!$A$1:$W$120</definedName>
    <definedName name="_xlnm.Print_Area" localSheetId="1">'20.2'!$A$1:$P$51</definedName>
    <definedName name="_xlnm.Print_Area" localSheetId="2">'20.3'!$A$1:$W$98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L62" i="31" l="1"/>
  <c r="H74" i="31" l="1"/>
  <c r="I74" i="31"/>
  <c r="J74" i="31"/>
  <c r="K74" i="31"/>
  <c r="H73" i="31"/>
  <c r="I73" i="31"/>
  <c r="J73" i="31"/>
  <c r="K73" i="31"/>
  <c r="L73" i="31"/>
  <c r="M73" i="31"/>
  <c r="G73" i="31"/>
  <c r="H62" i="31"/>
  <c r="I62" i="31"/>
  <c r="J62" i="31"/>
  <c r="K62" i="31"/>
  <c r="L74" i="31"/>
  <c r="H51" i="31"/>
  <c r="I51" i="31"/>
  <c r="J51" i="31"/>
  <c r="K51" i="31"/>
  <c r="L51" i="31"/>
  <c r="M51" i="31"/>
  <c r="G51" i="31"/>
  <c r="H40" i="31"/>
  <c r="I40" i="31"/>
  <c r="J40" i="31"/>
  <c r="K40" i="31"/>
  <c r="L40" i="31"/>
  <c r="M40" i="31"/>
  <c r="G40" i="31"/>
  <c r="J29" i="31"/>
  <c r="K29" i="31"/>
  <c r="L29" i="31"/>
  <c r="M29" i="31"/>
  <c r="I29" i="31"/>
  <c r="W64" i="31"/>
  <c r="W65" i="31"/>
  <c r="W66" i="31"/>
  <c r="W67" i="31"/>
  <c r="W68" i="31"/>
  <c r="W69" i="31"/>
  <c r="W70" i="31"/>
  <c r="W71" i="31"/>
  <c r="W72" i="31"/>
  <c r="W63" i="31"/>
  <c r="V53" i="31"/>
  <c r="V54" i="31"/>
  <c r="V55" i="31"/>
  <c r="V56" i="31"/>
  <c r="V57" i="31"/>
  <c r="V58" i="31"/>
  <c r="V59" i="31"/>
  <c r="V60" i="31"/>
  <c r="V61" i="31"/>
  <c r="V52" i="31"/>
  <c r="U42" i="31"/>
  <c r="U43" i="31"/>
  <c r="U44" i="31"/>
  <c r="U45" i="31"/>
  <c r="U46" i="31"/>
  <c r="U47" i="31"/>
  <c r="U48" i="31"/>
  <c r="U49" i="31"/>
  <c r="U50" i="31"/>
  <c r="U41" i="31"/>
  <c r="T31" i="31"/>
  <c r="T32" i="31"/>
  <c r="T33" i="31"/>
  <c r="T34" i="31"/>
  <c r="T35" i="31"/>
  <c r="T36" i="31"/>
  <c r="T37" i="31"/>
  <c r="T38" i="31"/>
  <c r="T39" i="31"/>
  <c r="T30" i="31"/>
  <c r="T22" i="31"/>
  <c r="T23" i="31"/>
  <c r="T24" i="31"/>
  <c r="T25" i="31"/>
  <c r="T26" i="31"/>
  <c r="T27" i="31"/>
  <c r="T28" i="31"/>
  <c r="T21" i="31"/>
  <c r="P21" i="31" s="1"/>
  <c r="P19" i="31"/>
  <c r="P20" i="31"/>
  <c r="L20" i="31"/>
  <c r="L69" i="31" l="1"/>
  <c r="L66" i="31"/>
  <c r="L65" i="31"/>
  <c r="L58" i="31"/>
  <c r="L56" i="31"/>
  <c r="L55" i="31"/>
  <c r="L54" i="31"/>
  <c r="L48" i="31"/>
  <c r="L47" i="31"/>
  <c r="L45" i="31"/>
  <c r="L44" i="31"/>
  <c r="L43" i="31"/>
  <c r="L33" i="31"/>
  <c r="L32" i="31"/>
  <c r="S19" i="31" l="1"/>
  <c r="O20" i="31"/>
  <c r="U20" i="31"/>
  <c r="S20" i="31" s="1"/>
  <c r="V20" i="31"/>
  <c r="T20" i="31" s="1"/>
  <c r="W20" i="31"/>
  <c r="O21" i="31"/>
  <c r="U21" i="31"/>
  <c r="S21" i="31" s="1"/>
  <c r="V21" i="31"/>
  <c r="W21" i="31"/>
  <c r="O22" i="31"/>
  <c r="V22" i="31"/>
  <c r="W22" i="31"/>
  <c r="U22" i="31" s="1"/>
  <c r="S22" i="31" s="1"/>
  <c r="P22" i="31" s="1"/>
  <c r="O23" i="31"/>
  <c r="V23" i="31"/>
  <c r="W23" i="31"/>
  <c r="U23" i="31" s="1"/>
  <c r="S23" i="31" s="1"/>
  <c r="P23" i="31" s="1"/>
  <c r="O24" i="31"/>
  <c r="U24" i="31"/>
  <c r="S24" i="31" s="1"/>
  <c r="V24" i="31"/>
  <c r="W24" i="31"/>
  <c r="O25" i="31"/>
  <c r="U25" i="31"/>
  <c r="S25" i="31" s="1"/>
  <c r="V25" i="31"/>
  <c r="W25" i="31"/>
  <c r="O26" i="31"/>
  <c r="V26" i="31"/>
  <c r="W26" i="31"/>
  <c r="U26" i="31" s="1"/>
  <c r="S26" i="31" s="1"/>
  <c r="P26" i="31" s="1"/>
  <c r="O27" i="31"/>
  <c r="V27" i="31"/>
  <c r="W27" i="31"/>
  <c r="U27" i="31" s="1"/>
  <c r="S27" i="31" s="1"/>
  <c r="P27" i="31" s="1"/>
  <c r="O28" i="31"/>
  <c r="U28" i="31"/>
  <c r="S28" i="31" s="1"/>
  <c r="V28" i="31"/>
  <c r="W28" i="31"/>
  <c r="O30" i="31"/>
  <c r="S30" i="31"/>
  <c r="P30" i="31" s="1"/>
  <c r="V30" i="31"/>
  <c r="W30" i="31"/>
  <c r="U30" i="31" s="1"/>
  <c r="O31" i="31"/>
  <c r="V31" i="31"/>
  <c r="W31" i="31"/>
  <c r="U31" i="31" s="1"/>
  <c r="S31" i="31" s="1"/>
  <c r="P31" i="31" s="1"/>
  <c r="O32" i="31"/>
  <c r="U32" i="31"/>
  <c r="S32" i="31" s="1"/>
  <c r="V32" i="31"/>
  <c r="W32" i="31"/>
  <c r="O33" i="31"/>
  <c r="P33" i="31"/>
  <c r="U33" i="31"/>
  <c r="S33" i="31" s="1"/>
  <c r="V33" i="31"/>
  <c r="W33" i="31"/>
  <c r="O34" i="31"/>
  <c r="S34" i="31"/>
  <c r="P34" i="31" s="1"/>
  <c r="V34" i="31"/>
  <c r="W34" i="31"/>
  <c r="U34" i="31" s="1"/>
  <c r="O35" i="31"/>
  <c r="V35" i="31"/>
  <c r="W35" i="31"/>
  <c r="U35" i="31" s="1"/>
  <c r="S35" i="31" s="1"/>
  <c r="P35" i="31" s="1"/>
  <c r="O36" i="31"/>
  <c r="U36" i="31"/>
  <c r="S36" i="31" s="1"/>
  <c r="V36" i="31"/>
  <c r="W36" i="31"/>
  <c r="O37" i="31"/>
  <c r="P37" i="31"/>
  <c r="U37" i="31"/>
  <c r="S37" i="31" s="1"/>
  <c r="V37" i="31"/>
  <c r="W37" i="31"/>
  <c r="O38" i="31"/>
  <c r="S38" i="31"/>
  <c r="P38" i="31" s="1"/>
  <c r="V38" i="31"/>
  <c r="W38" i="31"/>
  <c r="U38" i="31" s="1"/>
  <c r="O39" i="31"/>
  <c r="V39" i="31"/>
  <c r="W39" i="31"/>
  <c r="U39" i="31" s="1"/>
  <c r="S39" i="31" s="1"/>
  <c r="P39" i="31" s="1"/>
  <c r="O41" i="31"/>
  <c r="P41" i="31"/>
  <c r="T41" i="31"/>
  <c r="S41" i="31"/>
  <c r="V41" i="31"/>
  <c r="W41" i="31"/>
  <c r="O42" i="31"/>
  <c r="S42" i="31"/>
  <c r="P42" i="31" s="1"/>
  <c r="T42" i="31"/>
  <c r="V42" i="31"/>
  <c r="W42" i="31"/>
  <c r="O43" i="31"/>
  <c r="V43" i="31"/>
  <c r="T43" i="31" s="1"/>
  <c r="W43" i="31"/>
  <c r="S43" i="31" s="1"/>
  <c r="P43" i="31" s="1"/>
  <c r="O44" i="31"/>
  <c r="S44" i="31"/>
  <c r="P44" i="31" s="1"/>
  <c r="V44" i="31"/>
  <c r="T44" i="31" s="1"/>
  <c r="W44" i="31"/>
  <c r="O45" i="31"/>
  <c r="T45" i="31"/>
  <c r="S45" i="31"/>
  <c r="P45" i="31" s="1"/>
  <c r="V45" i="31"/>
  <c r="W45" i="31"/>
  <c r="O46" i="31"/>
  <c r="S46" i="31"/>
  <c r="P46" i="31" s="1"/>
  <c r="T46" i="31"/>
  <c r="V46" i="31"/>
  <c r="W46" i="31"/>
  <c r="O47" i="31"/>
  <c r="V47" i="31"/>
  <c r="T47" i="31" s="1"/>
  <c r="W47" i="31"/>
  <c r="S47" i="31" s="1"/>
  <c r="P47" i="31" s="1"/>
  <c r="O48" i="31"/>
  <c r="S48" i="31"/>
  <c r="V48" i="31"/>
  <c r="T48" i="31" s="1"/>
  <c r="W48" i="31"/>
  <c r="O49" i="31"/>
  <c r="P49" i="31"/>
  <c r="T49" i="31"/>
  <c r="S49" i="31"/>
  <c r="V49" i="31"/>
  <c r="W49" i="31"/>
  <c r="O50" i="31"/>
  <c r="S50" i="31"/>
  <c r="P50" i="31" s="1"/>
  <c r="T50" i="31"/>
  <c r="V50" i="31"/>
  <c r="W50" i="31"/>
  <c r="O52" i="31"/>
  <c r="U52" i="31"/>
  <c r="S52" i="31" s="1"/>
  <c r="T52" i="31"/>
  <c r="W52" i="31"/>
  <c r="O53" i="31"/>
  <c r="P53" i="31"/>
  <c r="T53" i="31"/>
  <c r="U53" i="31"/>
  <c r="S53" i="31" s="1"/>
  <c r="W53" i="31"/>
  <c r="O54" i="31"/>
  <c r="S54" i="31"/>
  <c r="P54" i="31" s="1"/>
  <c r="T54" i="31"/>
  <c r="W54" i="31"/>
  <c r="U54" i="31" s="1"/>
  <c r="O55" i="31"/>
  <c r="T55" i="31"/>
  <c r="W55" i="31"/>
  <c r="U55" i="31" s="1"/>
  <c r="S55" i="31" s="1"/>
  <c r="O56" i="31"/>
  <c r="U56" i="31"/>
  <c r="S56" i="31" s="1"/>
  <c r="T56" i="31"/>
  <c r="W56" i="31"/>
  <c r="O57" i="31"/>
  <c r="P57" i="31"/>
  <c r="T57" i="31"/>
  <c r="U57" i="31"/>
  <c r="S57" i="31" s="1"/>
  <c r="W57" i="31"/>
  <c r="O58" i="31"/>
  <c r="S58" i="31"/>
  <c r="T58" i="31"/>
  <c r="W58" i="31"/>
  <c r="U58" i="31" s="1"/>
  <c r="O59" i="31"/>
  <c r="T59" i="31"/>
  <c r="W59" i="31"/>
  <c r="U59" i="31" s="1"/>
  <c r="S59" i="31" s="1"/>
  <c r="O60" i="31"/>
  <c r="U60" i="31"/>
  <c r="S60" i="31" s="1"/>
  <c r="P60" i="31" s="1"/>
  <c r="T60" i="31"/>
  <c r="W60" i="31"/>
  <c r="O61" i="31"/>
  <c r="P61" i="31"/>
  <c r="T61" i="31"/>
  <c r="U61" i="31"/>
  <c r="S61" i="31" s="1"/>
  <c r="W61" i="31"/>
  <c r="O63" i="31"/>
  <c r="V63" i="31"/>
  <c r="T63" i="31" s="1"/>
  <c r="U63" i="31"/>
  <c r="S63" i="31" s="1"/>
  <c r="P63" i="31" s="1"/>
  <c r="O64" i="31"/>
  <c r="U64" i="31"/>
  <c r="S64" i="31" s="1"/>
  <c r="V64" i="31"/>
  <c r="T64" i="31" s="1"/>
  <c r="O65" i="31"/>
  <c r="P65" i="31"/>
  <c r="T65" i="31"/>
  <c r="U65" i="31"/>
  <c r="S65" i="31" s="1"/>
  <c r="V65" i="31"/>
  <c r="O66" i="31"/>
  <c r="T66" i="31"/>
  <c r="V66" i="31"/>
  <c r="U66" i="31"/>
  <c r="S66" i="31" s="1"/>
  <c r="P66" i="31" s="1"/>
  <c r="O67" i="31"/>
  <c r="V67" i="31"/>
  <c r="T67" i="31" s="1"/>
  <c r="U67" i="31"/>
  <c r="S67" i="31" s="1"/>
  <c r="P67" i="31" s="1"/>
  <c r="O68" i="31"/>
  <c r="U68" i="31"/>
  <c r="S68" i="31" s="1"/>
  <c r="V68" i="31"/>
  <c r="T68" i="31" s="1"/>
  <c r="O69" i="31"/>
  <c r="P69" i="31"/>
  <c r="T69" i="31"/>
  <c r="U69" i="31"/>
  <c r="S69" i="31" s="1"/>
  <c r="V69" i="31"/>
  <c r="O70" i="31"/>
  <c r="T70" i="31"/>
  <c r="V70" i="31"/>
  <c r="U70" i="31"/>
  <c r="S70" i="31" s="1"/>
  <c r="P70" i="31" s="1"/>
  <c r="O71" i="31"/>
  <c r="V71" i="31"/>
  <c r="T71" i="31" s="1"/>
  <c r="U71" i="31"/>
  <c r="S71" i="31" s="1"/>
  <c r="P71" i="31" s="1"/>
  <c r="O72" i="31"/>
  <c r="U72" i="31"/>
  <c r="S72" i="31" s="1"/>
  <c r="P72" i="31" s="1"/>
  <c r="V72" i="31"/>
  <c r="T72" i="31" s="1"/>
  <c r="T19" i="31"/>
  <c r="V19" i="31"/>
  <c r="W19" i="31"/>
  <c r="U19" i="31" s="1"/>
  <c r="P59" i="31" l="1"/>
  <c r="P55" i="31"/>
  <c r="P58" i="31"/>
  <c r="P48" i="31"/>
  <c r="P32" i="31"/>
  <c r="P68" i="31"/>
  <c r="P52" i="31"/>
  <c r="P36" i="31"/>
  <c r="P64" i="31"/>
  <c r="P56" i="31"/>
  <c r="P28" i="31"/>
  <c r="P25" i="31"/>
  <c r="P24" i="31"/>
  <c r="G64" i="31" l="1"/>
  <c r="H64" i="31" s="1"/>
  <c r="I64" i="31" s="1"/>
  <c r="K64" i="31" s="1"/>
  <c r="M64" i="31" s="1"/>
  <c r="G65" i="31"/>
  <c r="H65" i="31" s="1"/>
  <c r="I65" i="31" s="1"/>
  <c r="K65" i="31" s="1"/>
  <c r="M65" i="31" s="1"/>
  <c r="G66" i="31"/>
  <c r="H66" i="31" s="1"/>
  <c r="I66" i="31" s="1"/>
  <c r="K66" i="31" s="1"/>
  <c r="M66" i="31" s="1"/>
  <c r="G67" i="31"/>
  <c r="H67" i="31" s="1"/>
  <c r="I67" i="31" s="1"/>
  <c r="K67" i="31" s="1"/>
  <c r="M67" i="31" s="1"/>
  <c r="G68" i="31"/>
  <c r="H68" i="31" s="1"/>
  <c r="I68" i="31" s="1"/>
  <c r="K68" i="31" s="1"/>
  <c r="M68" i="31" s="1"/>
  <c r="G69" i="31"/>
  <c r="H69" i="31" s="1"/>
  <c r="I69" i="31" s="1"/>
  <c r="K69" i="31" s="1"/>
  <c r="M69" i="31" s="1"/>
  <c r="G70" i="31"/>
  <c r="H70" i="31" s="1"/>
  <c r="I70" i="31" s="1"/>
  <c r="K70" i="31" s="1"/>
  <c r="M70" i="31" s="1"/>
  <c r="G71" i="31"/>
  <c r="H71" i="31" s="1"/>
  <c r="I71" i="31" s="1"/>
  <c r="K71" i="31" s="1"/>
  <c r="M71" i="31" s="1"/>
  <c r="G72" i="31"/>
  <c r="H72" i="31" s="1"/>
  <c r="I72" i="31" s="1"/>
  <c r="K72" i="31" s="1"/>
  <c r="M72" i="31" s="1"/>
  <c r="G63" i="31"/>
  <c r="H63" i="31" s="1"/>
  <c r="I63" i="31" s="1"/>
  <c r="G53" i="31"/>
  <c r="H53" i="31" s="1"/>
  <c r="I53" i="31" s="1"/>
  <c r="K53" i="31" s="1"/>
  <c r="M53" i="31" s="1"/>
  <c r="M62" i="31" s="1"/>
  <c r="M74" i="31" s="1"/>
  <c r="G54" i="31"/>
  <c r="H54" i="31" s="1"/>
  <c r="I54" i="31" s="1"/>
  <c r="K54" i="31" s="1"/>
  <c r="M54" i="31" s="1"/>
  <c r="G55" i="31"/>
  <c r="H55" i="31" s="1"/>
  <c r="I55" i="31" s="1"/>
  <c r="K55" i="31" s="1"/>
  <c r="M55" i="31" s="1"/>
  <c r="G56" i="31"/>
  <c r="H56" i="31" s="1"/>
  <c r="I56" i="31" s="1"/>
  <c r="K56" i="31" s="1"/>
  <c r="M56" i="31" s="1"/>
  <c r="G57" i="31"/>
  <c r="H57" i="31" s="1"/>
  <c r="I57" i="31" s="1"/>
  <c r="K57" i="31" s="1"/>
  <c r="M57" i="31" s="1"/>
  <c r="G58" i="31"/>
  <c r="H58" i="31" s="1"/>
  <c r="I58" i="31" s="1"/>
  <c r="K58" i="31" s="1"/>
  <c r="M58" i="31" s="1"/>
  <c r="G59" i="31"/>
  <c r="H59" i="31" s="1"/>
  <c r="I59" i="31" s="1"/>
  <c r="K59" i="31" s="1"/>
  <c r="M59" i="31" s="1"/>
  <c r="G60" i="31"/>
  <c r="H60" i="31" s="1"/>
  <c r="I60" i="31" s="1"/>
  <c r="K60" i="31" s="1"/>
  <c r="M60" i="31" s="1"/>
  <c r="G61" i="31"/>
  <c r="H61" i="31" s="1"/>
  <c r="I61" i="31" s="1"/>
  <c r="K61" i="31" s="1"/>
  <c r="M61" i="31" s="1"/>
  <c r="G52" i="31"/>
  <c r="H52" i="31" s="1"/>
  <c r="I52" i="31" s="1"/>
  <c r="G42" i="31"/>
  <c r="H42" i="31" s="1"/>
  <c r="I42" i="31" s="1"/>
  <c r="K42" i="31" s="1"/>
  <c r="M42" i="31" s="1"/>
  <c r="G43" i="31"/>
  <c r="H43" i="31" s="1"/>
  <c r="I43" i="31" s="1"/>
  <c r="K43" i="31" s="1"/>
  <c r="M43" i="31" s="1"/>
  <c r="G44" i="31"/>
  <c r="H44" i="31" s="1"/>
  <c r="I44" i="31" s="1"/>
  <c r="K44" i="31" s="1"/>
  <c r="M44" i="31" s="1"/>
  <c r="G45" i="31"/>
  <c r="H45" i="31" s="1"/>
  <c r="I45" i="31" s="1"/>
  <c r="K45" i="31" s="1"/>
  <c r="M45" i="31" s="1"/>
  <c r="G46" i="31"/>
  <c r="H46" i="31" s="1"/>
  <c r="I46" i="31" s="1"/>
  <c r="K46" i="31" s="1"/>
  <c r="M46" i="31" s="1"/>
  <c r="G47" i="31"/>
  <c r="H47" i="31" s="1"/>
  <c r="I47" i="31" s="1"/>
  <c r="K47" i="31" s="1"/>
  <c r="M47" i="31" s="1"/>
  <c r="G48" i="31"/>
  <c r="H48" i="31" s="1"/>
  <c r="I48" i="31" s="1"/>
  <c r="K48" i="31" s="1"/>
  <c r="M48" i="31" s="1"/>
  <c r="G49" i="31"/>
  <c r="H49" i="31" s="1"/>
  <c r="I49" i="31" s="1"/>
  <c r="K49" i="31" s="1"/>
  <c r="M49" i="31" s="1"/>
  <c r="G50" i="31"/>
  <c r="H50" i="31" s="1"/>
  <c r="I50" i="31" s="1"/>
  <c r="K50" i="31" s="1"/>
  <c r="M50" i="31" s="1"/>
  <c r="G41" i="31"/>
  <c r="H41" i="31" s="1"/>
  <c r="I41" i="31" s="1"/>
  <c r="G31" i="31"/>
  <c r="H31" i="31" s="1"/>
  <c r="I31" i="31" s="1"/>
  <c r="K31" i="31" s="1"/>
  <c r="M31" i="31" s="1"/>
  <c r="G32" i="31"/>
  <c r="H32" i="31" s="1"/>
  <c r="I32" i="31" s="1"/>
  <c r="K32" i="31" s="1"/>
  <c r="M32" i="31" s="1"/>
  <c r="G33" i="31"/>
  <c r="H33" i="31" s="1"/>
  <c r="I33" i="31" s="1"/>
  <c r="K33" i="31" s="1"/>
  <c r="M33" i="31" s="1"/>
  <c r="G34" i="31"/>
  <c r="H34" i="31" s="1"/>
  <c r="I34" i="31" s="1"/>
  <c r="K34" i="31" s="1"/>
  <c r="M34" i="31" s="1"/>
  <c r="G35" i="31"/>
  <c r="H35" i="31" s="1"/>
  <c r="I35" i="31" s="1"/>
  <c r="K35" i="31" s="1"/>
  <c r="M35" i="31" s="1"/>
  <c r="G36" i="31"/>
  <c r="H36" i="31" s="1"/>
  <c r="I36" i="31" s="1"/>
  <c r="K36" i="31" s="1"/>
  <c r="M36" i="31" s="1"/>
  <c r="G37" i="31"/>
  <c r="H37" i="31" s="1"/>
  <c r="I37" i="31" s="1"/>
  <c r="K37" i="31" s="1"/>
  <c r="M37" i="31" s="1"/>
  <c r="G38" i="31"/>
  <c r="H38" i="31" s="1"/>
  <c r="I38" i="31" s="1"/>
  <c r="K38" i="31" s="1"/>
  <c r="M38" i="31" s="1"/>
  <c r="G39" i="31"/>
  <c r="H39" i="31" s="1"/>
  <c r="I39" i="31" s="1"/>
  <c r="K39" i="31" s="1"/>
  <c r="M39" i="31" s="1"/>
  <c r="G30" i="31"/>
  <c r="G20" i="31"/>
  <c r="H20" i="31" s="1"/>
  <c r="I20" i="31" s="1"/>
  <c r="K20" i="31" s="1"/>
  <c r="M20" i="31" s="1"/>
  <c r="G21" i="31"/>
  <c r="H21" i="31" s="1"/>
  <c r="I21" i="31" s="1"/>
  <c r="K21" i="31" s="1"/>
  <c r="M21" i="31" s="1"/>
  <c r="G22" i="31"/>
  <c r="H22" i="31" s="1"/>
  <c r="I22" i="31" s="1"/>
  <c r="K22" i="31" s="1"/>
  <c r="M22" i="31" s="1"/>
  <c r="G23" i="31"/>
  <c r="G24" i="31"/>
  <c r="H24" i="31" s="1"/>
  <c r="I24" i="31" s="1"/>
  <c r="K24" i="31" s="1"/>
  <c r="M24" i="31" s="1"/>
  <c r="G25" i="31"/>
  <c r="H25" i="31" s="1"/>
  <c r="I25" i="31" s="1"/>
  <c r="K25" i="31" s="1"/>
  <c r="M25" i="31" s="1"/>
  <c r="G26" i="31"/>
  <c r="H26" i="31" s="1"/>
  <c r="I26" i="31" s="1"/>
  <c r="K26" i="31" s="1"/>
  <c r="M26" i="31" s="1"/>
  <c r="G27" i="31"/>
  <c r="H27" i="31" s="1"/>
  <c r="I27" i="31" s="1"/>
  <c r="K27" i="31" s="1"/>
  <c r="M27" i="31" s="1"/>
  <c r="G28" i="31"/>
  <c r="H28" i="31" s="1"/>
  <c r="I28" i="31" s="1"/>
  <c r="K28" i="31" s="1"/>
  <c r="M28" i="31" s="1"/>
  <c r="G19" i="31"/>
  <c r="H19" i="31" s="1"/>
  <c r="G29" i="31" l="1"/>
  <c r="H23" i="31"/>
  <c r="I23" i="31" s="1"/>
  <c r="K23" i="31" s="1"/>
  <c r="M23" i="31" s="1"/>
  <c r="H30" i="31"/>
  <c r="I30" i="31" s="1"/>
  <c r="K52" i="31"/>
  <c r="M52" i="31" s="1"/>
  <c r="O19" i="31"/>
  <c r="I19" i="31"/>
  <c r="K41" i="31"/>
  <c r="M41" i="31" s="1"/>
  <c r="K63" i="31"/>
  <c r="M63" i="31" s="1"/>
  <c r="G62" i="31"/>
  <c r="U75" i="28"/>
  <c r="U73" i="28"/>
  <c r="U62" i="28"/>
  <c r="U51" i="28"/>
  <c r="U40" i="28"/>
  <c r="U29" i="28"/>
  <c r="K30" i="31" l="1"/>
  <c r="M30" i="31" s="1"/>
  <c r="H95" i="31"/>
  <c r="K19" i="31"/>
  <c r="M19" i="31" s="1"/>
  <c r="H29" i="31"/>
  <c r="G74" i="31"/>
  <c r="U19" i="28"/>
  <c r="U35" i="28"/>
  <c r="U22" i="28"/>
  <c r="U21" i="28"/>
  <c r="U20" i="28"/>
  <c r="U72" i="28"/>
  <c r="U71" i="28"/>
  <c r="U70" i="28"/>
  <c r="U69" i="28"/>
  <c r="U68" i="28"/>
  <c r="U67" i="28"/>
  <c r="U66" i="28"/>
  <c r="U65" i="28"/>
  <c r="U64" i="28"/>
  <c r="U63" i="28"/>
  <c r="U61" i="28"/>
  <c r="U60" i="28"/>
  <c r="U59" i="28"/>
  <c r="U58" i="28"/>
  <c r="U57" i="28"/>
  <c r="U56" i="28"/>
  <c r="U55" i="28"/>
  <c r="U54" i="28"/>
  <c r="U53" i="28"/>
  <c r="U52" i="28"/>
  <c r="U50" i="28"/>
  <c r="U49" i="28"/>
  <c r="U48" i="28"/>
  <c r="U47" i="28"/>
  <c r="U46" i="28"/>
  <c r="U45" i="28"/>
  <c r="U44" i="28"/>
  <c r="U43" i="28"/>
  <c r="U42" i="28"/>
  <c r="U41" i="28"/>
  <c r="U39" i="28"/>
  <c r="U38" i="28"/>
  <c r="U37" i="28"/>
  <c r="U36" i="28"/>
  <c r="U34" i="28"/>
  <c r="U33" i="28"/>
  <c r="U32" i="28"/>
  <c r="U31" i="28"/>
  <c r="U30" i="28"/>
  <c r="I95" i="31" l="1"/>
  <c r="U26" i="28"/>
  <c r="U23" i="28"/>
  <c r="U24" i="28"/>
  <c r="U25" i="28"/>
  <c r="U27" i="28"/>
  <c r="U28" i="28"/>
</calcChain>
</file>

<file path=xl/sharedStrings.xml><?xml version="1.0" encoding="utf-8"?>
<sst xmlns="http://schemas.openxmlformats.org/spreadsheetml/2006/main" count="1115" uniqueCount="217">
  <si>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</si>
  <si>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</si>
  <si>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</si>
  <si>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</si>
  <si>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</si>
  <si>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</si>
  <si>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</si>
  <si>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</si>
  <si>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</si>
  <si>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</si>
  <si>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</si>
  <si>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</si>
  <si>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</si>
  <si>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</si>
  <si>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</si>
  <si>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</si>
  <si>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</si>
  <si>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</si>
  <si>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</si>
  <si>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</si>
  <si>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</si>
  <si>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</si>
  <si>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</si>
  <si>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</si>
  <si>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</si>
  <si>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</si>
  <si>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</si>
  <si>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</si>
  <si>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</si>
  <si>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</si>
  <si>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</si>
  <si>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</si>
  <si>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</si>
  <si>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</si>
  <si>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</si>
  <si>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</si>
  <si>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</si>
  <si>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</si>
  <si>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</si>
  <si>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</si>
  <si>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</si>
  <si>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</si>
  <si>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</si>
  <si>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</si>
  <si>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</si>
  <si>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</si>
  <si>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</si>
  <si>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</si>
  <si>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</si>
  <si>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</si>
  <si>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</si>
  <si>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</si>
  <si>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</si>
  <si>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</si>
  <si>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</si>
  <si>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</si>
  <si>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</si>
  <si>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</si>
  <si>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</si>
  <si>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</si>
  <si>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</si>
  <si>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</si>
  <si>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</si>
  <si>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</si>
  <si>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</si>
  <si>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</si>
  <si>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</si>
  <si>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</si>
  <si>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</si>
  <si>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</si>
  <si>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</si>
  <si>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</si>
  <si>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</si>
  <si>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</si>
  <si>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</si>
  <si>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</si>
  <si>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</si>
  <si>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</si>
  <si>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</si>
  <si>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</si>
  <si>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</si>
  <si>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</si>
  <si>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</si>
  <si>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</si>
  <si>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</si>
  <si>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</si>
  <si>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</si>
  <si>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</si>
  <si>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</si>
  <si>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</si>
  <si>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</si>
  <si>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</si>
  <si>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</si>
  <si>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</si>
  <si>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</si>
  <si>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</si>
  <si>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</si>
  <si>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</si>
  <si>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</si>
  <si>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</si>
  <si>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</si>
  <si>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</si>
  <si>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</si>
  <si>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</si>
  <si>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</si>
  <si>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</si>
  <si>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</si>
  <si>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</si>
  <si>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</si>
  <si>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</si>
  <si>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</si>
  <si>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</si>
  <si>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</si>
  <si>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</si>
  <si>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</si>
  <si>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</si>
  <si>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</si>
  <si>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</si>
  <si>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</si>
  <si>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</si>
  <si>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</si>
  <si>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</si>
  <si>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</si>
  <si>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</si>
  <si>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</si>
  <si>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</si>
  <si>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</si>
  <si>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</si>
  <si>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</si>
  <si>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</si>
  <si>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</si>
  <si>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</si>
  <si>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</si>
  <si>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</si>
  <si>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</si>
  <si>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</si>
  <si>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</si>
  <si>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</si>
  <si>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</si>
  <si>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</si>
  <si>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</si>
  <si>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</si>
  <si>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</si>
  <si>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</si>
  <si>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</si>
  <si>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</si>
  <si>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</si>
  <si>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</si>
  <si>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__2025___ год</t>
  </si>
  <si>
    <t>Инвестиционная программа     АО "ФНПЦ "ПО "Старт" им. М.В.Проценко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</si>
  <si>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</si>
  <si>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</si>
  <si>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</si>
  <si>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</si>
  <si>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</si>
  <si>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</si>
  <si>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>УНЦ ячейки малошумного энергоэффективного двухобмоточного трансформатора 6-20 кВ</t>
  </si>
  <si>
    <t>УНЦ информационно-измерительного комплекса</t>
  </si>
  <si>
    <t>ТП</t>
  </si>
  <si>
    <t>Пункт коммерческого учета э/энергии</t>
  </si>
  <si>
    <t>П/С</t>
  </si>
  <si>
    <t>С</t>
  </si>
  <si>
    <t>СН2</t>
  </si>
  <si>
    <t>НН</t>
  </si>
  <si>
    <t>Пензенская область</t>
  </si>
  <si>
    <t>1 точка</t>
  </si>
  <si>
    <t>1 яч</t>
  </si>
  <si>
    <t>250 кВА</t>
  </si>
  <si>
    <t>400 кВА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</si>
  <si>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</si>
  <si>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</si>
  <si>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</si>
  <si>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</si>
  <si>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</si>
  <si>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</si>
  <si>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</si>
  <si>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</si>
  <si>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09/24-РП-2024-ЭС</t>
  </si>
  <si>
    <t>Проект</t>
  </si>
  <si>
    <t>01/24-РП-2024-ЭС</t>
  </si>
  <si>
    <t>02/24-РП-2024-ЭС</t>
  </si>
  <si>
    <t>03/24-РП-2024-ЭС</t>
  </si>
  <si>
    <t>04/24-РП-2024-ЭС</t>
  </si>
  <si>
    <t>05/24-РП-2024-ЭС</t>
  </si>
  <si>
    <t>06/24-РП-2024-ЭС</t>
  </si>
  <si>
    <t>07/24-РП-2024-ЭС</t>
  </si>
  <si>
    <t>08/24-РП-2024-ЭС</t>
  </si>
  <si>
    <t>А1-01</t>
  </si>
  <si>
    <t>А1-07</t>
  </si>
  <si>
    <t>А1-11</t>
  </si>
  <si>
    <t>А1-14</t>
  </si>
  <si>
    <t>А1-15</t>
  </si>
  <si>
    <t>А1-16</t>
  </si>
  <si>
    <t>А1-81</t>
  </si>
  <si>
    <t>А1-35</t>
  </si>
  <si>
    <t>Год раскрытия информации: __2025__ год</t>
  </si>
  <si>
    <t>Год раскрытия информации: ___2025___ год</t>
  </si>
  <si>
    <t>Год раскрытия информации: ___2025____ год</t>
  </si>
  <si>
    <t>Т5.2-07-1</t>
  </si>
  <si>
    <t>Т5.2-08-1</t>
  </si>
  <si>
    <t xml:space="preserve">Замена силовых трансформаторов проработавших 25 лет  и более, на энергосберегающие, герметичные типа (ТМГ) </t>
  </si>
  <si>
    <t>ИТОГО 2025</t>
  </si>
  <si>
    <t>ИТОГО 2026</t>
  </si>
  <si>
    <t>ИТОГО 2027</t>
  </si>
  <si>
    <t>ИТОГО 2028</t>
  </si>
  <si>
    <t>ИТОГО 2029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</si>
  <si>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</si>
  <si>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</si>
  <si>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</si>
  <si>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</si>
  <si>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</si>
  <si>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</si>
  <si>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</si>
  <si>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15.4</t>
  </si>
  <si>
    <t>15.5</t>
  </si>
  <si>
    <t>15.6</t>
  </si>
  <si>
    <t>15.7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</si>
</sst>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_)"/>
    <numFmt numFmtId="169" formatCode="0.0_)"/>
    <numFmt numFmtId="170" formatCode="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0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25" fillId="0" borderId="0"/>
    <xf numFmtId="0" fontId="6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2" borderId="0" applyNumberFormat="0" applyBorder="0" applyAlignment="0" applyProtection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38" applyNumberFormat="0" applyFill="0" applyAlignment="0" applyProtection="0"/>
    <xf numFmtId="0" fontId="12" fillId="20" borderId="40" applyNumberFormat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39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1" fillId="0" borderId="0"/>
    <xf numFmtId="0" fontId="10" fillId="7" borderId="40" applyNumberFormat="0" applyAlignment="0" applyProtection="0"/>
    <xf numFmtId="164" fontId="1" fillId="0" borderId="0" applyFont="0" applyFill="0" applyBorder="0" applyAlignment="0" applyProtection="0"/>
    <xf numFmtId="0" fontId="8" fillId="3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1" fillId="0" borderId="0"/>
    <xf numFmtId="0" fontId="8" fillId="23" borderId="43" applyNumberFormat="0" applyFont="0" applyAlignment="0" applyProtection="0"/>
    <xf numFmtId="0" fontId="10" fillId="7" borderId="36" applyNumberFormat="0" applyAlignment="0" applyProtection="0"/>
    <xf numFmtId="0" fontId="11" fillId="20" borderId="37" applyNumberFormat="0" applyAlignment="0" applyProtection="0"/>
    <xf numFmtId="0" fontId="12" fillId="20" borderId="36" applyNumberFormat="0" applyAlignment="0" applyProtection="0"/>
    <xf numFmtId="0" fontId="16" fillId="0" borderId="42" applyNumberFormat="0" applyFill="0" applyAlignment="0" applyProtection="0"/>
    <xf numFmtId="0" fontId="16" fillId="0" borderId="38" applyNumberFormat="0" applyFill="0" applyAlignment="0" applyProtection="0"/>
    <xf numFmtId="0" fontId="11" fillId="20" borderId="41" applyNumberFormat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23" borderId="39" applyNumberFormat="0" applyFont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64" fillId="0" borderId="0"/>
    <xf numFmtId="0" fontId="17" fillId="21" borderId="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1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7" borderId="40" applyNumberFormat="0" applyAlignment="0" applyProtection="0"/>
    <xf numFmtId="0" fontId="11" fillId="20" borderId="41" applyNumberFormat="0" applyAlignment="0" applyProtection="0"/>
    <xf numFmtId="0" fontId="12" fillId="20" borderId="40" applyNumberFormat="0" applyAlignment="0" applyProtection="0"/>
    <xf numFmtId="0" fontId="16" fillId="0" borderId="42" applyNumberFormat="0" applyFill="0" applyAlignment="0" applyProtection="0"/>
    <xf numFmtId="0" fontId="8" fillId="23" borderId="43" applyNumberFormat="0" applyFont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9" fillId="14" borderId="0" applyNumberFormat="0" applyBorder="0" applyAlignment="0" applyProtection="0"/>
    <xf numFmtId="0" fontId="8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</cellStyleXfs>
  <cellXfs count="26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Border="1" applyAlignment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/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7" fillId="0" borderId="18" xfId="0" applyFont="1" applyFill="1" applyBorder="1" applyAlignment="1">
      <alignment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29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16" fontId="7" fillId="0" borderId="18" xfId="2" quotePrefix="1" applyNumberFormat="1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33" fillId="0" borderId="31" xfId="0" applyFont="1" applyFill="1" applyBorder="1"/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0" fontId="53" fillId="0" borderId="0" xfId="0" applyFont="1" applyAlignment="1">
      <alignment horizontal="left"/>
    </xf>
    <xf numFmtId="0" fontId="7" fillId="0" borderId="0" xfId="2" applyFont="1" applyFill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8" fillId="0" borderId="0" xfId="0" applyFont="1" applyFill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49" fontId="55" fillId="0" borderId="0" xfId="2" applyNumberFormat="1" applyFont="1" applyFill="1" applyAlignment="1">
      <alignment horizontal="left"/>
    </xf>
    <xf numFmtId="0" fontId="52" fillId="0" borderId="0" xfId="0" applyFont="1" applyAlignment="1">
      <alignment vertical="top" wrapText="1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1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Border="1"/>
    <xf numFmtId="167" fontId="7" fillId="0" borderId="0" xfId="0" applyNumberFormat="1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3" fillId="0" borderId="0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0" fontId="29" fillId="0" borderId="0" xfId="2" applyFont="1" applyFill="1" applyAlignment="1">
      <alignment vertical="center" wrapText="1"/>
    </xf>
    <xf numFmtId="0" fontId="7" fillId="0" borderId="23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61" fillId="0" borderId="23" xfId="55" applyFont="1" applyFill="1" applyBorder="1" applyAlignment="1">
      <alignment horizontal="center" vertical="center"/>
    </xf>
    <xf numFmtId="0" fontId="61" fillId="25" borderId="23" xfId="55" applyFont="1" applyFill="1" applyBorder="1" applyAlignment="1">
      <alignment horizontal="center" vertical="center"/>
    </xf>
    <xf numFmtId="0" fontId="30" fillId="25" borderId="0" xfId="0" applyFont="1" applyFill="1" applyAlignment="1">
      <alignment vertical="top" wrapText="1"/>
    </xf>
    <xf numFmtId="0" fontId="30" fillId="25" borderId="23" xfId="0" applyFont="1" applyFill="1" applyBorder="1" applyAlignment="1">
      <alignment horizontal="center" vertical="center" wrapText="1"/>
    </xf>
    <xf numFmtId="0" fontId="7" fillId="25" borderId="23" xfId="2" applyNumberFormat="1" applyFont="1" applyFill="1" applyBorder="1" applyAlignment="1">
      <alignment horizontal="center" vertical="center" wrapText="1"/>
    </xf>
    <xf numFmtId="0" fontId="30" fillId="25" borderId="23" xfId="261" applyFont="1" applyFill="1" applyBorder="1" applyAlignment="1">
      <alignment horizontal="center" vertical="center" wrapText="1"/>
    </xf>
    <xf numFmtId="0" fontId="7" fillId="25" borderId="0" xfId="2" applyNumberFormat="1" applyFont="1" applyFill="1" applyBorder="1" applyAlignment="1">
      <alignment horizontal="center" vertical="center" wrapText="1"/>
    </xf>
    <xf numFmtId="0" fontId="61" fillId="25" borderId="23" xfId="0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vertical="top" wrapText="1"/>
    </xf>
    <xf numFmtId="0" fontId="30" fillId="25" borderId="25" xfId="261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horizontal="left" vertical="top" wrapText="1"/>
    </xf>
    <xf numFmtId="0" fontId="62" fillId="25" borderId="0" xfId="0" applyFont="1" applyFill="1" applyAlignment="1">
      <alignment horizontal="center" vertical="center"/>
    </xf>
    <xf numFmtId="0" fontId="62" fillId="25" borderId="23" xfId="0" applyFont="1" applyFill="1" applyBorder="1" applyAlignment="1">
      <alignment horizontal="center" vertical="center"/>
    </xf>
    <xf numFmtId="0" fontId="53" fillId="25" borderId="23" xfId="0" applyFont="1" applyFill="1" applyBorder="1" applyAlignment="1">
      <alignment horizontal="center" vertical="center" wrapText="1"/>
    </xf>
    <xf numFmtId="0" fontId="7" fillId="25" borderId="34" xfId="2" applyNumberFormat="1" applyFont="1" applyFill="1" applyBorder="1" applyAlignment="1">
      <alignment horizontal="center" vertical="center" wrapText="1"/>
    </xf>
    <xf numFmtId="0" fontId="30" fillId="25" borderId="35" xfId="261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left" vertical="top" wrapText="1"/>
    </xf>
    <xf numFmtId="49" fontId="53" fillId="0" borderId="0" xfId="0" applyNumberFormat="1" applyFont="1" applyBorder="1" applyAlignment="1">
      <alignment horizontal="center" vertical="center" wrapText="1"/>
    </xf>
    <xf numFmtId="169" fontId="32" fillId="0" borderId="0" xfId="486" applyNumberFormat="1" applyFont="1" applyFill="1" applyBorder="1" applyAlignment="1">
      <alignment horizontal="center" vertical="center"/>
    </xf>
    <xf numFmtId="0" fontId="53" fillId="0" borderId="23" xfId="0" applyFont="1" applyBorder="1" applyAlignment="1">
      <alignment horizontal="center" vertical="center"/>
    </xf>
    <xf numFmtId="169" fontId="32" fillId="0" borderId="23" xfId="486" applyNumberFormat="1" applyFont="1" applyFill="1" applyBorder="1" applyAlignment="1">
      <alignment horizontal="center" vertical="center"/>
    </xf>
    <xf numFmtId="0" fontId="30" fillId="27" borderId="23" xfId="261" applyFont="1" applyFill="1" applyBorder="1" applyAlignment="1">
      <alignment horizontal="center" vertical="center" wrapText="1"/>
    </xf>
    <xf numFmtId="0" fontId="30" fillId="25" borderId="44" xfId="261" applyFont="1" applyFill="1" applyBorder="1" applyAlignment="1">
      <alignment horizontal="center" vertical="center" wrapText="1"/>
    </xf>
    <xf numFmtId="0" fontId="30" fillId="0" borderId="23" xfId="26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 wrapText="1"/>
    </xf>
    <xf numFmtId="0" fontId="30" fillId="0" borderId="44" xfId="261" applyFont="1" applyFill="1" applyBorder="1" applyAlignment="1">
      <alignment horizontal="center" vertical="center" wrapText="1"/>
    </xf>
    <xf numFmtId="0" fontId="61" fillId="27" borderId="23" xfId="55" applyFont="1" applyFill="1" applyBorder="1" applyAlignment="1">
      <alignment horizontal="center" vertical="center"/>
    </xf>
    <xf numFmtId="0" fontId="30" fillId="27" borderId="0" xfId="0" applyFont="1" applyFill="1" applyAlignment="1">
      <alignment vertical="top" wrapText="1"/>
    </xf>
    <xf numFmtId="0" fontId="30" fillId="27" borderId="23" xfId="0" applyFont="1" applyFill="1" applyBorder="1" applyAlignment="1">
      <alignment horizontal="center" vertical="center" wrapText="1"/>
    </xf>
    <xf numFmtId="0" fontId="7" fillId="27" borderId="23" xfId="2" applyNumberFormat="1" applyFont="1" applyFill="1" applyBorder="1" applyAlignment="1">
      <alignment horizontal="center" vertical="center" wrapText="1"/>
    </xf>
    <xf numFmtId="0" fontId="7" fillId="27" borderId="0" xfId="2" applyNumberFormat="1" applyFont="1" applyFill="1" applyBorder="1" applyAlignment="1">
      <alignment horizontal="center" vertical="center" wrapText="1"/>
    </xf>
    <xf numFmtId="0" fontId="61" fillId="27" borderId="23" xfId="0" applyFont="1" applyFill="1" applyBorder="1" applyAlignment="1">
      <alignment horizontal="center" vertical="center" wrapText="1"/>
    </xf>
    <xf numFmtId="0" fontId="30" fillId="27" borderId="23" xfId="0" applyFont="1" applyFill="1" applyBorder="1" applyAlignment="1">
      <alignment vertical="top" wrapText="1"/>
    </xf>
    <xf numFmtId="0" fontId="30" fillId="27" borderId="23" xfId="0" applyFont="1" applyFill="1" applyBorder="1" applyAlignment="1">
      <alignment horizontal="left" vertical="top" wrapText="1"/>
    </xf>
    <xf numFmtId="0" fontId="62" fillId="27" borderId="0" xfId="0" applyFont="1" applyFill="1" applyAlignment="1">
      <alignment horizontal="center" vertical="center"/>
    </xf>
    <xf numFmtId="0" fontId="62" fillId="27" borderId="23" xfId="0" applyFont="1" applyFill="1" applyBorder="1" applyAlignment="1">
      <alignment horizontal="center" vertical="center"/>
    </xf>
    <xf numFmtId="0" fontId="30" fillId="27" borderId="25" xfId="261" applyFont="1" applyFill="1" applyBorder="1" applyAlignment="1">
      <alignment horizontal="center" vertical="center" wrapText="1"/>
    </xf>
    <xf numFmtId="0" fontId="53" fillId="27" borderId="23" xfId="0" applyFont="1" applyFill="1" applyBorder="1" applyAlignment="1">
      <alignment horizontal="center" vertical="center" wrapText="1"/>
    </xf>
    <xf numFmtId="0" fontId="7" fillId="27" borderId="34" xfId="2" applyNumberFormat="1" applyFont="1" applyFill="1" applyBorder="1" applyAlignment="1">
      <alignment horizontal="center" vertical="center" wrapText="1"/>
    </xf>
    <xf numFmtId="0" fontId="30" fillId="27" borderId="35" xfId="261" applyFont="1" applyFill="1" applyBorder="1" applyAlignment="1">
      <alignment horizontal="center" vertical="center" wrapText="1"/>
    </xf>
    <xf numFmtId="0" fontId="61" fillId="28" borderId="23" xfId="55" applyFont="1" applyFill="1" applyBorder="1" applyAlignment="1">
      <alignment horizontal="center" vertical="center"/>
    </xf>
    <xf numFmtId="0" fontId="30" fillId="28" borderId="0" xfId="0" applyFont="1" applyFill="1" applyAlignment="1">
      <alignment vertical="top" wrapText="1"/>
    </xf>
    <xf numFmtId="0" fontId="30" fillId="28" borderId="23" xfId="0" applyFont="1" applyFill="1" applyBorder="1" applyAlignment="1">
      <alignment horizontal="center" vertical="center" wrapText="1"/>
    </xf>
    <xf numFmtId="0" fontId="7" fillId="28" borderId="23" xfId="2" applyNumberFormat="1" applyFont="1" applyFill="1" applyBorder="1" applyAlignment="1">
      <alignment horizontal="center" vertical="center" wrapText="1"/>
    </xf>
    <xf numFmtId="0" fontId="30" fillId="28" borderId="23" xfId="261" applyFont="1" applyFill="1" applyBorder="1" applyAlignment="1">
      <alignment horizontal="center" vertical="center" wrapText="1"/>
    </xf>
    <xf numFmtId="0" fontId="7" fillId="28" borderId="0" xfId="2" applyNumberFormat="1" applyFont="1" applyFill="1" applyBorder="1" applyAlignment="1">
      <alignment horizontal="center" vertical="center" wrapText="1"/>
    </xf>
    <xf numFmtId="0" fontId="61" fillId="28" borderId="23" xfId="0" applyFont="1" applyFill="1" applyBorder="1" applyAlignment="1">
      <alignment horizontal="center" vertical="center" wrapText="1"/>
    </xf>
    <xf numFmtId="0" fontId="30" fillId="28" borderId="23" xfId="0" applyFont="1" applyFill="1" applyBorder="1" applyAlignment="1">
      <alignment vertical="top" wrapText="1"/>
    </xf>
    <xf numFmtId="0" fontId="30" fillId="28" borderId="23" xfId="0" applyFont="1" applyFill="1" applyBorder="1" applyAlignment="1">
      <alignment horizontal="left" vertical="top" wrapText="1"/>
    </xf>
    <xf numFmtId="0" fontId="62" fillId="28" borderId="0" xfId="0" applyFont="1" applyFill="1" applyAlignment="1">
      <alignment horizontal="center" vertical="center"/>
    </xf>
    <xf numFmtId="0" fontId="62" fillId="28" borderId="23" xfId="0" applyFont="1" applyFill="1" applyBorder="1" applyAlignment="1">
      <alignment horizontal="center" vertical="center"/>
    </xf>
    <xf numFmtId="0" fontId="30" fillId="28" borderId="25" xfId="261" applyFont="1" applyFill="1" applyBorder="1" applyAlignment="1">
      <alignment horizontal="center" vertical="center" wrapText="1"/>
    </xf>
    <xf numFmtId="0" fontId="53" fillId="28" borderId="23" xfId="0" applyFont="1" applyFill="1" applyBorder="1" applyAlignment="1">
      <alignment horizontal="center" vertical="center" wrapText="1"/>
    </xf>
    <xf numFmtId="0" fontId="7" fillId="28" borderId="34" xfId="2" applyNumberFormat="1" applyFont="1" applyFill="1" applyBorder="1" applyAlignment="1">
      <alignment horizontal="center" vertical="center" wrapText="1"/>
    </xf>
    <xf numFmtId="0" fontId="30" fillId="28" borderId="35" xfId="261" applyFont="1" applyFill="1" applyBorder="1" applyAlignment="1">
      <alignment horizontal="center" vertical="center" wrapText="1"/>
    </xf>
    <xf numFmtId="0" fontId="61" fillId="29" borderId="23" xfId="55" applyFont="1" applyFill="1" applyBorder="1" applyAlignment="1">
      <alignment horizontal="center" vertical="center"/>
    </xf>
    <xf numFmtId="0" fontId="30" fillId="29" borderId="0" xfId="0" applyFont="1" applyFill="1" applyAlignment="1">
      <alignment vertical="top" wrapText="1"/>
    </xf>
    <xf numFmtId="0" fontId="30" fillId="29" borderId="23" xfId="0" applyFont="1" applyFill="1" applyBorder="1" applyAlignment="1">
      <alignment horizontal="center" vertical="center" wrapText="1"/>
    </xf>
    <xf numFmtId="0" fontId="7" fillId="29" borderId="23" xfId="2" applyNumberFormat="1" applyFont="1" applyFill="1" applyBorder="1" applyAlignment="1">
      <alignment horizontal="center" vertical="center" wrapText="1"/>
    </xf>
    <xf numFmtId="0" fontId="30" fillId="29" borderId="23" xfId="261" applyFont="1" applyFill="1" applyBorder="1" applyAlignment="1">
      <alignment horizontal="center" vertical="center" wrapText="1"/>
    </xf>
    <xf numFmtId="0" fontId="7" fillId="29" borderId="0" xfId="2" applyNumberFormat="1" applyFont="1" applyFill="1" applyBorder="1" applyAlignment="1">
      <alignment horizontal="center" vertical="center" wrapText="1"/>
    </xf>
    <xf numFmtId="0" fontId="61" fillId="29" borderId="23" xfId="0" applyFont="1" applyFill="1" applyBorder="1" applyAlignment="1">
      <alignment horizontal="center" vertical="center" wrapText="1"/>
    </xf>
    <xf numFmtId="0" fontId="30" fillId="29" borderId="23" xfId="0" applyFont="1" applyFill="1" applyBorder="1" applyAlignment="1">
      <alignment vertical="top" wrapText="1"/>
    </xf>
    <xf numFmtId="0" fontId="30" fillId="29" borderId="23" xfId="0" applyFont="1" applyFill="1" applyBorder="1" applyAlignment="1">
      <alignment horizontal="left" vertical="top" wrapText="1"/>
    </xf>
    <xf numFmtId="0" fontId="62" fillId="29" borderId="0" xfId="0" applyFont="1" applyFill="1" applyAlignment="1">
      <alignment horizontal="center" vertical="center"/>
    </xf>
    <xf numFmtId="0" fontId="62" fillId="29" borderId="23" xfId="0" applyFont="1" applyFill="1" applyBorder="1" applyAlignment="1">
      <alignment horizontal="center" vertical="center"/>
    </xf>
    <xf numFmtId="0" fontId="30" fillId="29" borderId="25" xfId="261" applyFont="1" applyFill="1" applyBorder="1" applyAlignment="1">
      <alignment horizontal="center" vertical="center" wrapText="1"/>
    </xf>
    <xf numFmtId="0" fontId="53" fillId="29" borderId="23" xfId="0" applyFont="1" applyFill="1" applyBorder="1" applyAlignment="1">
      <alignment horizontal="center" vertical="center" wrapText="1"/>
    </xf>
    <xf numFmtId="0" fontId="7" fillId="29" borderId="34" xfId="2" applyNumberFormat="1" applyFont="1" applyFill="1" applyBorder="1" applyAlignment="1">
      <alignment horizontal="center" vertical="center" wrapText="1"/>
    </xf>
    <xf numFmtId="0" fontId="30" fillId="29" borderId="35" xfId="261" applyFont="1" applyFill="1" applyBorder="1" applyAlignment="1">
      <alignment horizontal="center" vertical="center" wrapText="1"/>
    </xf>
    <xf numFmtId="0" fontId="61" fillId="30" borderId="23" xfId="55" applyFont="1" applyFill="1" applyBorder="1" applyAlignment="1">
      <alignment horizontal="center" vertical="center"/>
    </xf>
    <xf numFmtId="0" fontId="30" fillId="30" borderId="0" xfId="0" applyFont="1" applyFill="1" applyAlignment="1">
      <alignment vertical="top" wrapText="1"/>
    </xf>
    <xf numFmtId="0" fontId="30" fillId="30" borderId="23" xfId="0" applyFont="1" applyFill="1" applyBorder="1" applyAlignment="1">
      <alignment horizontal="center" vertical="center" wrapText="1"/>
    </xf>
    <xf numFmtId="0" fontId="7" fillId="30" borderId="23" xfId="2" applyNumberFormat="1" applyFont="1" applyFill="1" applyBorder="1" applyAlignment="1">
      <alignment horizontal="center" vertical="center" wrapText="1"/>
    </xf>
    <xf numFmtId="0" fontId="30" fillId="30" borderId="23" xfId="261" applyFont="1" applyFill="1" applyBorder="1" applyAlignment="1">
      <alignment horizontal="center" vertical="center" wrapText="1"/>
    </xf>
    <xf numFmtId="0" fontId="7" fillId="30" borderId="0" xfId="2" applyNumberFormat="1" applyFont="1" applyFill="1" applyBorder="1" applyAlignment="1">
      <alignment horizontal="center" vertical="center" wrapText="1"/>
    </xf>
    <xf numFmtId="0" fontId="61" fillId="30" borderId="23" xfId="0" applyFont="1" applyFill="1" applyBorder="1" applyAlignment="1">
      <alignment horizontal="center" vertical="center" wrapText="1"/>
    </xf>
    <xf numFmtId="0" fontId="30" fillId="30" borderId="23" xfId="0" applyFont="1" applyFill="1" applyBorder="1" applyAlignment="1">
      <alignment vertical="top" wrapText="1"/>
    </xf>
    <xf numFmtId="0" fontId="30" fillId="30" borderId="23" xfId="0" applyFont="1" applyFill="1" applyBorder="1" applyAlignment="1">
      <alignment horizontal="left" vertical="top" wrapText="1"/>
    </xf>
    <xf numFmtId="0" fontId="62" fillId="30" borderId="0" xfId="0" applyFont="1" applyFill="1" applyAlignment="1">
      <alignment horizontal="center" vertical="center"/>
    </xf>
    <xf numFmtId="0" fontId="62" fillId="30" borderId="23" xfId="0" applyFont="1" applyFill="1" applyBorder="1" applyAlignment="1">
      <alignment horizontal="center" vertical="center"/>
    </xf>
    <xf numFmtId="0" fontId="30" fillId="30" borderId="25" xfId="261" applyFont="1" applyFill="1" applyBorder="1" applyAlignment="1">
      <alignment horizontal="center" vertical="center" wrapText="1"/>
    </xf>
    <xf numFmtId="0" fontId="53" fillId="30" borderId="23" xfId="0" applyFont="1" applyFill="1" applyBorder="1" applyAlignment="1">
      <alignment horizontal="center" vertical="center" wrapText="1"/>
    </xf>
    <xf numFmtId="0" fontId="7" fillId="30" borderId="34" xfId="2" applyNumberFormat="1" applyFont="1" applyFill="1" applyBorder="1" applyAlignment="1">
      <alignment horizontal="center" vertical="center" wrapText="1"/>
    </xf>
    <xf numFmtId="0" fontId="30" fillId="30" borderId="35" xfId="261" applyFont="1" applyFill="1" applyBorder="1" applyAlignment="1">
      <alignment horizontal="center" vertical="center" wrapText="1"/>
    </xf>
    <xf numFmtId="0" fontId="65" fillId="0" borderId="23" xfId="55" applyFont="1" applyFill="1" applyBorder="1" applyAlignment="1">
      <alignment horizontal="center" vertical="center"/>
    </xf>
    <xf numFmtId="0" fontId="65" fillId="25" borderId="23" xfId="55" applyFont="1" applyFill="1" applyBorder="1" applyAlignment="1">
      <alignment horizontal="center" vertical="center"/>
    </xf>
    <xf numFmtId="0" fontId="31" fillId="0" borderId="23" xfId="2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25" borderId="23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170" fontId="7" fillId="25" borderId="23" xfId="2" applyNumberFormat="1" applyFont="1" applyFill="1" applyBorder="1" applyAlignment="1">
      <alignment horizontal="center" vertical="center" wrapText="1"/>
    </xf>
    <xf numFmtId="170" fontId="7" fillId="25" borderId="45" xfId="2" applyNumberFormat="1" applyFont="1" applyFill="1" applyBorder="1" applyAlignment="1">
      <alignment horizontal="center" vertical="center" wrapText="1"/>
    </xf>
    <xf numFmtId="170" fontId="7" fillId="30" borderId="23" xfId="2" applyNumberFormat="1" applyFont="1" applyFill="1" applyBorder="1" applyAlignment="1">
      <alignment horizontal="center" vertical="center" wrapText="1"/>
    </xf>
    <xf numFmtId="170" fontId="7" fillId="30" borderId="45" xfId="2" applyNumberFormat="1" applyFont="1" applyFill="1" applyBorder="1" applyAlignment="1">
      <alignment horizontal="center" vertical="center" wrapText="1"/>
    </xf>
    <xf numFmtId="0" fontId="61" fillId="31" borderId="23" xfId="55" applyFont="1" applyFill="1" applyBorder="1" applyAlignment="1">
      <alignment horizontal="center" vertical="center"/>
    </xf>
    <xf numFmtId="0" fontId="30" fillId="31" borderId="0" xfId="0" applyFont="1" applyFill="1" applyAlignment="1">
      <alignment vertical="top" wrapText="1"/>
    </xf>
    <xf numFmtId="0" fontId="30" fillId="31" borderId="23" xfId="0" applyFont="1" applyFill="1" applyBorder="1" applyAlignment="1">
      <alignment horizontal="center" vertical="center" wrapText="1"/>
    </xf>
    <xf numFmtId="0" fontId="7" fillId="31" borderId="23" xfId="2" applyNumberFormat="1" applyFont="1" applyFill="1" applyBorder="1" applyAlignment="1">
      <alignment horizontal="center" vertical="center" wrapText="1"/>
    </xf>
    <xf numFmtId="170" fontId="7" fillId="31" borderId="23" xfId="2" applyNumberFormat="1" applyFont="1" applyFill="1" applyBorder="1" applyAlignment="1">
      <alignment horizontal="center" vertical="center" wrapText="1"/>
    </xf>
    <xf numFmtId="0" fontId="30" fillId="31" borderId="23" xfId="0" applyFont="1" applyFill="1" applyBorder="1" applyAlignment="1">
      <alignment vertical="top" wrapText="1"/>
    </xf>
    <xf numFmtId="0" fontId="30" fillId="31" borderId="23" xfId="0" applyFont="1" applyFill="1" applyBorder="1" applyAlignment="1">
      <alignment horizontal="left" vertical="top" wrapText="1"/>
    </xf>
    <xf numFmtId="170" fontId="7" fillId="28" borderId="23" xfId="2" applyNumberFormat="1" applyFont="1" applyFill="1" applyBorder="1" applyAlignment="1">
      <alignment horizontal="center" vertical="center" wrapText="1"/>
    </xf>
    <xf numFmtId="0" fontId="61" fillId="32" borderId="23" xfId="55" applyFont="1" applyFill="1" applyBorder="1" applyAlignment="1">
      <alignment horizontal="center" vertical="center"/>
    </xf>
    <xf numFmtId="0" fontId="30" fillId="32" borderId="0" xfId="0" applyFont="1" applyFill="1" applyAlignment="1">
      <alignment vertical="top" wrapText="1"/>
    </xf>
    <xf numFmtId="0" fontId="30" fillId="32" borderId="23" xfId="0" applyFont="1" applyFill="1" applyBorder="1" applyAlignment="1">
      <alignment horizontal="center" vertical="center" wrapText="1"/>
    </xf>
    <xf numFmtId="0" fontId="7" fillId="32" borderId="23" xfId="2" applyNumberFormat="1" applyFont="1" applyFill="1" applyBorder="1" applyAlignment="1">
      <alignment horizontal="center" vertical="center" wrapText="1"/>
    </xf>
    <xf numFmtId="170" fontId="7" fillId="32" borderId="23" xfId="2" applyNumberFormat="1" applyFont="1" applyFill="1" applyBorder="1" applyAlignment="1">
      <alignment horizontal="center" vertical="center" wrapText="1"/>
    </xf>
    <xf numFmtId="0" fontId="30" fillId="32" borderId="23" xfId="0" applyFont="1" applyFill="1" applyBorder="1" applyAlignment="1">
      <alignment vertical="top" wrapText="1"/>
    </xf>
    <xf numFmtId="0" fontId="30" fillId="32" borderId="23" xfId="0" applyFont="1" applyFill="1" applyBorder="1" applyAlignment="1">
      <alignment horizontal="left" vertical="top" wrapText="1"/>
    </xf>
    <xf numFmtId="0" fontId="65" fillId="26" borderId="23" xfId="55" applyFont="1" applyFill="1" applyBorder="1" applyAlignment="1">
      <alignment horizontal="center" vertical="center"/>
    </xf>
    <xf numFmtId="0" fontId="30" fillId="26" borderId="23" xfId="0" applyFont="1" applyFill="1" applyBorder="1" applyAlignment="1">
      <alignment horizontal="left" vertical="top" wrapText="1"/>
    </xf>
    <xf numFmtId="0" fontId="30" fillId="26" borderId="23" xfId="0" applyFont="1" applyFill="1" applyBorder="1" applyAlignment="1">
      <alignment horizontal="center" vertical="center" wrapText="1"/>
    </xf>
    <xf numFmtId="0" fontId="7" fillId="26" borderId="23" xfId="2" applyNumberFormat="1" applyFont="1" applyFill="1" applyBorder="1" applyAlignment="1">
      <alignment horizontal="center" vertical="center" wrapText="1"/>
    </xf>
    <xf numFmtId="0" fontId="61" fillId="26" borderId="45" xfId="55" applyFont="1" applyFill="1" applyBorder="1" applyAlignment="1">
      <alignment horizontal="center" vertical="center"/>
    </xf>
    <xf numFmtId="0" fontId="30" fillId="26" borderId="45" xfId="0" applyFont="1" applyFill="1" applyBorder="1" applyAlignment="1">
      <alignment horizontal="left" vertical="top" wrapText="1"/>
    </xf>
    <xf numFmtId="0" fontId="30" fillId="26" borderId="45" xfId="0" applyFont="1" applyFill="1" applyBorder="1" applyAlignment="1">
      <alignment horizontal="center" vertical="center" wrapText="1"/>
    </xf>
    <xf numFmtId="0" fontId="7" fillId="26" borderId="45" xfId="2" applyNumberFormat="1" applyFont="1" applyFill="1" applyBorder="1" applyAlignment="1">
      <alignment horizontal="center" vertical="center" wrapText="1"/>
    </xf>
    <xf numFmtId="0" fontId="61" fillId="0" borderId="45" xfId="55" applyFont="1" applyFill="1" applyBorder="1" applyAlignment="1">
      <alignment horizontal="center" vertical="center"/>
    </xf>
    <xf numFmtId="0" fontId="30" fillId="0" borderId="45" xfId="0" applyFont="1" applyFill="1" applyBorder="1" applyAlignment="1">
      <alignment horizontal="left" vertical="top" wrapText="1"/>
    </xf>
    <xf numFmtId="0" fontId="30" fillId="0" borderId="45" xfId="0" applyFont="1" applyFill="1" applyBorder="1" applyAlignment="1">
      <alignment horizontal="center" vertical="center" wrapText="1"/>
    </xf>
    <xf numFmtId="0" fontId="7" fillId="0" borderId="45" xfId="2" applyNumberFormat="1" applyFont="1" applyFill="1" applyBorder="1" applyAlignment="1">
      <alignment horizontal="center" vertical="center" wrapText="1"/>
    </xf>
    <xf numFmtId="170" fontId="31" fillId="0" borderId="45" xfId="2" applyNumberFormat="1" applyFont="1" applyFill="1" applyBorder="1" applyAlignment="1">
      <alignment horizontal="center" vertical="center" wrapText="1"/>
    </xf>
    <xf numFmtId="170" fontId="7" fillId="32" borderId="45" xfId="2" applyNumberFormat="1" applyFont="1" applyFill="1" applyBorder="1" applyAlignment="1">
      <alignment horizontal="center" vertical="center" wrapText="1"/>
    </xf>
    <xf numFmtId="170" fontId="7" fillId="28" borderId="45" xfId="2" applyNumberFormat="1" applyFont="1" applyFill="1" applyBorder="1" applyAlignment="1">
      <alignment horizontal="center" vertical="center" wrapText="1"/>
    </xf>
    <xf numFmtId="170" fontId="7" fillId="31" borderId="45" xfId="2" applyNumberFormat="1" applyFont="1" applyFill="1" applyBorder="1" applyAlignment="1">
      <alignment horizontal="center" vertical="center" wrapText="1"/>
    </xf>
    <xf numFmtId="170" fontId="56" fillId="0" borderId="0" xfId="0" applyNumberFormat="1" applyFont="1" applyFill="1"/>
    <xf numFmtId="0" fontId="7" fillId="25" borderId="45" xfId="2" applyFont="1" applyFill="1" applyBorder="1" applyAlignment="1">
      <alignment horizontal="center" vertical="center" wrapText="1"/>
    </xf>
    <xf numFmtId="170" fontId="31" fillId="26" borderId="23" xfId="2" applyNumberFormat="1" applyFont="1" applyFill="1" applyBorder="1" applyAlignment="1">
      <alignment horizontal="center" vertical="center" wrapText="1"/>
    </xf>
    <xf numFmtId="170" fontId="31" fillId="26" borderId="45" xfId="2" applyNumberFormat="1" applyFont="1" applyFill="1" applyBorder="1" applyAlignment="1">
      <alignment horizontal="center" vertical="center" wrapText="1"/>
    </xf>
    <xf numFmtId="0" fontId="7" fillId="32" borderId="45" xfId="2" applyFont="1" applyFill="1" applyBorder="1" applyAlignment="1">
      <alignment horizontal="center" vertical="center" wrapText="1"/>
    </xf>
    <xf numFmtId="0" fontId="7" fillId="28" borderId="45" xfId="2" applyFont="1" applyFill="1" applyBorder="1" applyAlignment="1">
      <alignment horizontal="center" vertical="center" wrapText="1"/>
    </xf>
    <xf numFmtId="0" fontId="7" fillId="31" borderId="45" xfId="2" applyFont="1" applyFill="1" applyBorder="1" applyAlignment="1">
      <alignment horizontal="center" vertical="center" wrapText="1"/>
    </xf>
    <xf numFmtId="0" fontId="7" fillId="30" borderId="45" xfId="2" applyFont="1" applyFill="1" applyBorder="1" applyAlignment="1">
      <alignment horizontal="center" vertical="center" wrapText="1"/>
    </xf>
    <xf numFmtId="2" fontId="7" fillId="25" borderId="45" xfId="2" applyNumberFormat="1" applyFont="1" applyFill="1" applyBorder="1" applyAlignment="1">
      <alignment horizontal="center" vertical="center" wrapText="1"/>
    </xf>
    <xf numFmtId="2" fontId="7" fillId="32" borderId="45" xfId="2" applyNumberFormat="1" applyFont="1" applyFill="1" applyBorder="1" applyAlignment="1">
      <alignment horizontal="center" vertical="center" wrapText="1"/>
    </xf>
    <xf numFmtId="2" fontId="7" fillId="28" borderId="45" xfId="2" applyNumberFormat="1" applyFont="1" applyFill="1" applyBorder="1" applyAlignment="1">
      <alignment horizontal="center" vertical="center" wrapText="1"/>
    </xf>
    <xf numFmtId="2" fontId="7" fillId="31" borderId="45" xfId="2" applyNumberFormat="1" applyFont="1" applyFill="1" applyBorder="1" applyAlignment="1">
      <alignment horizontal="center" vertical="center" wrapText="1"/>
    </xf>
    <xf numFmtId="2" fontId="7" fillId="30" borderId="45" xfId="2" applyNumberFormat="1" applyFont="1" applyFill="1" applyBorder="1" applyAlignment="1">
      <alignment horizontal="center" vertical="center" wrapText="1"/>
    </xf>
    <xf numFmtId="0" fontId="8" fillId="25" borderId="0" xfId="0" applyFont="1" applyFill="1" applyAlignment="1">
      <alignment horizontal="left" vertical="top"/>
    </xf>
    <xf numFmtId="170" fontId="41" fillId="28" borderId="45" xfId="0" applyNumberFormat="1" applyFont="1" applyFill="1" applyBorder="1" applyAlignment="1">
      <alignment horizontal="center" vertical="center"/>
    </xf>
    <xf numFmtId="170" fontId="41" fillId="25" borderId="45" xfId="0" applyNumberFormat="1" applyFont="1" applyFill="1" applyBorder="1" applyAlignment="1">
      <alignment horizontal="center" vertical="center"/>
    </xf>
    <xf numFmtId="170" fontId="41" fillId="32" borderId="45" xfId="0" applyNumberFormat="1" applyFont="1" applyFill="1" applyBorder="1" applyAlignment="1">
      <alignment horizontal="center" vertical="center"/>
    </xf>
    <xf numFmtId="170" fontId="41" fillId="31" borderId="45" xfId="0" applyNumberFormat="1" applyFont="1" applyFill="1" applyBorder="1" applyAlignment="1">
      <alignment horizontal="center" vertical="center"/>
    </xf>
    <xf numFmtId="170" fontId="41" fillId="30" borderId="45" xfId="0" applyNumberFormat="1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left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/>
    </xf>
    <xf numFmtId="0" fontId="53" fillId="24" borderId="0" xfId="0" applyFont="1" applyFill="1" applyAlignment="1">
      <alignment horizontal="left" vertical="top" wrapText="1"/>
    </xf>
    <xf numFmtId="0" fontId="7" fillId="0" borderId="18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53" fillId="0" borderId="0" xfId="0" applyFont="1" applyFill="1" applyAlignment="1">
      <alignment horizontal="left" vertical="top"/>
    </xf>
    <xf numFmtId="0" fontId="5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6" fillId="0" borderId="3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  <xf numFmtId="49" fontId="53" fillId="0" borderId="46" xfId="0" applyNumberFormat="1" applyFont="1" applyBorder="1" applyAlignment="1">
      <alignment horizontal="center" vertical="center" wrapText="1"/>
    </xf>
    <xf numFmtId="49" fontId="53" fillId="0" borderId="47" xfId="0" applyNumberFormat="1" applyFont="1" applyBorder="1" applyAlignment="1">
      <alignment horizontal="center" vertical="center" wrapText="1"/>
    </xf>
    <xf numFmtId="49" fontId="53" fillId="0" borderId="48" xfId="0" applyNumberFormat="1" applyFont="1" applyBorder="1" applyAlignment="1">
      <alignment horizontal="center" vertical="center" wrapText="1"/>
    </xf>
  </cellXfs>
  <cellStyles count="700">
    <cellStyle name="20% - Акцент1 2" xfId="3" xr:uid="{00000000-0005-0000-0000-000000000000}"/>
    <cellStyle name="20% — акцент1 2" xfId="263" xr:uid="{00000000-0005-0000-0000-000034010000}"/>
    <cellStyle name="20% — акцент1 3" xfId="292" xr:uid="{00000000-0005-0000-0000-0000AB020000}"/>
    <cellStyle name="20% — акцент1 4" xfId="281" xr:uid="{00000000-0005-0000-0000-0000C7020000}"/>
    <cellStyle name="20% — акцент1 5" xfId="683" xr:uid="{00000000-0005-0000-0000-0000D9020000}"/>
    <cellStyle name="20% - Акцент2 2" xfId="4" xr:uid="{00000000-0005-0000-0000-000001000000}"/>
    <cellStyle name="20% — акцент2 2" xfId="264" xr:uid="{00000000-0005-0000-0000-000035010000}"/>
    <cellStyle name="20% — акцент2 3" xfId="298" xr:uid="{00000000-0005-0000-0000-0000AC020000}"/>
    <cellStyle name="20% — акцент2 4" xfId="676" xr:uid="{00000000-0005-0000-0000-0000C8020000}"/>
    <cellStyle name="20% — акцент2 5" xfId="680" xr:uid="{00000000-0005-0000-0000-0000DA020000}"/>
    <cellStyle name="20% - Акцент3 2" xfId="5" xr:uid="{00000000-0005-0000-0000-000002000000}"/>
    <cellStyle name="20% — акцент3 2" xfId="265" xr:uid="{00000000-0005-0000-0000-000036010000}"/>
    <cellStyle name="20% — акцент3 3" xfId="317" xr:uid="{00000000-0005-0000-0000-0000AD020000}"/>
    <cellStyle name="20% — акцент3 4" xfId="691" xr:uid="{00000000-0005-0000-0000-0000C9020000}"/>
    <cellStyle name="20% — акцент3 5" xfId="699" xr:uid="{00000000-0005-0000-0000-0000DB020000}"/>
    <cellStyle name="20% - Акцент4 2" xfId="6" xr:uid="{00000000-0005-0000-0000-000003000000}"/>
    <cellStyle name="20% — акцент4 2" xfId="266" xr:uid="{00000000-0005-0000-0000-000037010000}"/>
    <cellStyle name="20% — акцент4 3" xfId="291" xr:uid="{00000000-0005-0000-0000-0000AE020000}"/>
    <cellStyle name="20% — акцент4 4" xfId="675" xr:uid="{00000000-0005-0000-0000-0000CA020000}"/>
    <cellStyle name="20% — акцент4 5" xfId="666" xr:uid="{00000000-0005-0000-0000-0000DC020000}"/>
    <cellStyle name="20% - Акцент5 2" xfId="7" xr:uid="{00000000-0005-0000-0000-000004000000}"/>
    <cellStyle name="20% — акцент5 2" xfId="267" xr:uid="{00000000-0005-0000-0000-000038010000}"/>
    <cellStyle name="20% — акцент5 3" xfId="321" xr:uid="{00000000-0005-0000-0000-0000AF020000}"/>
    <cellStyle name="20% — акцент5 4" xfId="690" xr:uid="{00000000-0005-0000-0000-0000CB020000}"/>
    <cellStyle name="20% — акцент5 5" xfId="698" xr:uid="{00000000-0005-0000-0000-0000DD020000}"/>
    <cellStyle name="20% - Акцент6 2" xfId="8" xr:uid="{00000000-0005-0000-0000-000005000000}"/>
    <cellStyle name="20% — акцент6 2" xfId="268" xr:uid="{00000000-0005-0000-0000-000039010000}"/>
    <cellStyle name="20% — акцент6 3" xfId="316" xr:uid="{00000000-0005-0000-0000-0000B0020000}"/>
    <cellStyle name="20% — акцент6 4" xfId="674" xr:uid="{00000000-0005-0000-0000-0000CC020000}"/>
    <cellStyle name="20% — акцент6 5" xfId="681" xr:uid="{00000000-0005-0000-0000-0000DE020000}"/>
    <cellStyle name="40% - Акцент1 2" xfId="9" xr:uid="{00000000-0005-0000-0000-000006000000}"/>
    <cellStyle name="40% — акцент1 2" xfId="269" xr:uid="{00000000-0005-0000-0000-00003A010000}"/>
    <cellStyle name="40% — акцент1 3" xfId="290" xr:uid="{00000000-0005-0000-0000-0000B1020000}"/>
    <cellStyle name="40% — акцент1 4" xfId="689" xr:uid="{00000000-0005-0000-0000-0000CD020000}"/>
    <cellStyle name="40% — акцент1 5" xfId="697" xr:uid="{00000000-0005-0000-0000-0000DF020000}"/>
    <cellStyle name="40% - Акцент2 2" xfId="10" xr:uid="{00000000-0005-0000-0000-000007000000}"/>
    <cellStyle name="40% — акцент2 2" xfId="270" xr:uid="{00000000-0005-0000-0000-00003B010000}"/>
    <cellStyle name="40% — акцент2 3" xfId="320" xr:uid="{00000000-0005-0000-0000-0000B2020000}"/>
    <cellStyle name="40% — акцент2 4" xfId="673" xr:uid="{00000000-0005-0000-0000-0000CE020000}"/>
    <cellStyle name="40% — акцент2 5" xfId="677" xr:uid="{00000000-0005-0000-0000-0000E0020000}"/>
    <cellStyle name="40% - Акцент3 2" xfId="11" xr:uid="{00000000-0005-0000-0000-000008000000}"/>
    <cellStyle name="40% — акцент3 2" xfId="271" xr:uid="{00000000-0005-0000-0000-00003C010000}"/>
    <cellStyle name="40% — акцент3 3" xfId="319" xr:uid="{00000000-0005-0000-0000-0000B3020000}"/>
    <cellStyle name="40% — акцент3 4" xfId="686" xr:uid="{00000000-0005-0000-0000-0000CF020000}"/>
    <cellStyle name="40% — акцент3 5" xfId="694" xr:uid="{00000000-0005-0000-0000-0000E1020000}"/>
    <cellStyle name="40% - Акцент4 2" xfId="12" xr:uid="{00000000-0005-0000-0000-000009000000}"/>
    <cellStyle name="40% — акцент4 2" xfId="272" xr:uid="{00000000-0005-0000-0000-00003D010000}"/>
    <cellStyle name="40% — акцент4 3" xfId="314" xr:uid="{00000000-0005-0000-0000-0000B4020000}"/>
    <cellStyle name="40% — акцент4 4" xfId="688" xr:uid="{00000000-0005-0000-0000-0000D0020000}"/>
    <cellStyle name="40% — акцент4 5" xfId="696" xr:uid="{00000000-0005-0000-0000-0000E2020000}"/>
    <cellStyle name="40% - Акцент5 2" xfId="13" xr:uid="{00000000-0005-0000-0000-00000A000000}"/>
    <cellStyle name="40% — акцент5 2" xfId="273" xr:uid="{00000000-0005-0000-0000-00003E010000}"/>
    <cellStyle name="40% — акцент5 3" xfId="288" xr:uid="{00000000-0005-0000-0000-0000B5020000}"/>
    <cellStyle name="40% — акцент5 4" xfId="672" xr:uid="{00000000-0005-0000-0000-0000D1020000}"/>
    <cellStyle name="40% — акцент5 5" xfId="665" xr:uid="{00000000-0005-0000-0000-0000E3020000}"/>
    <cellStyle name="40% - Акцент6 2" xfId="14" xr:uid="{00000000-0005-0000-0000-00000B000000}"/>
    <cellStyle name="40% — акцент6 2" xfId="274" xr:uid="{00000000-0005-0000-0000-00003F010000}"/>
    <cellStyle name="40% — акцент6 3" xfId="313" xr:uid="{00000000-0005-0000-0000-0000B6020000}"/>
    <cellStyle name="40% — акцент6 4" xfId="687" xr:uid="{00000000-0005-0000-0000-0000D2020000}"/>
    <cellStyle name="40% — акцент6 5" xfId="695" xr:uid="{00000000-0005-0000-0000-0000E4020000}"/>
    <cellStyle name="60% - Акцент1 2" xfId="15" xr:uid="{00000000-0005-0000-0000-00000C000000}"/>
    <cellStyle name="60% — акцент1 2" xfId="275" xr:uid="{00000000-0005-0000-0000-000040010000}"/>
    <cellStyle name="60% — акцент1 3" xfId="287" xr:uid="{00000000-0005-0000-0000-0000B7020000}"/>
    <cellStyle name="60% — акцент1 4" xfId="671" xr:uid="{00000000-0005-0000-0000-0000D3020000}"/>
    <cellStyle name="60% — акцент1 5" xfId="667" xr:uid="{00000000-0005-0000-0000-0000E5020000}"/>
    <cellStyle name="60% - Акцент2 2" xfId="16" xr:uid="{00000000-0005-0000-0000-00000D000000}"/>
    <cellStyle name="60% — акцент2 2" xfId="276" xr:uid="{00000000-0005-0000-0000-000041010000}"/>
    <cellStyle name="60% — акцент2 3" xfId="304" xr:uid="{00000000-0005-0000-0000-0000B8020000}"/>
    <cellStyle name="60% — акцент2 4" xfId="670" xr:uid="{00000000-0005-0000-0000-0000D4020000}"/>
    <cellStyle name="60% — акцент2 5" xfId="668" xr:uid="{00000000-0005-0000-0000-0000E6020000}"/>
    <cellStyle name="60% - Акцент3 2" xfId="17" xr:uid="{00000000-0005-0000-0000-00000E000000}"/>
    <cellStyle name="60% — акцент3 2" xfId="277" xr:uid="{00000000-0005-0000-0000-000042010000}"/>
    <cellStyle name="60% — акцент3 3" xfId="302" xr:uid="{00000000-0005-0000-0000-0000B9020000}"/>
    <cellStyle name="60% — акцент3 4" xfId="678" xr:uid="{00000000-0005-0000-0000-0000D5020000}"/>
    <cellStyle name="60% — акцент3 5" xfId="679" xr:uid="{00000000-0005-0000-0000-0000E7020000}"/>
    <cellStyle name="60% - Акцент4 2" xfId="18" xr:uid="{00000000-0005-0000-0000-00000F000000}"/>
    <cellStyle name="60% — акцент4 2" xfId="278" xr:uid="{00000000-0005-0000-0000-000043010000}"/>
    <cellStyle name="60% — акцент4 3" xfId="294" xr:uid="{00000000-0005-0000-0000-0000BA020000}"/>
    <cellStyle name="60% — акцент4 4" xfId="685" xr:uid="{00000000-0005-0000-0000-0000D6020000}"/>
    <cellStyle name="60% — акцент4 5" xfId="693" xr:uid="{00000000-0005-0000-0000-0000E8020000}"/>
    <cellStyle name="60% - Акцент5 2" xfId="19" xr:uid="{00000000-0005-0000-0000-000010000000}"/>
    <cellStyle name="60% — акцент5 2" xfId="279" xr:uid="{00000000-0005-0000-0000-000044010000}"/>
    <cellStyle name="60% — акцент5 3" xfId="303" xr:uid="{00000000-0005-0000-0000-0000BB020000}"/>
    <cellStyle name="60% — акцент5 4" xfId="669" xr:uid="{00000000-0005-0000-0000-0000D7020000}"/>
    <cellStyle name="60% — акцент5 5" xfId="682" xr:uid="{00000000-0005-0000-0000-0000E9020000}"/>
    <cellStyle name="60% - Акцент6 2" xfId="20" xr:uid="{00000000-0005-0000-0000-000011000000}"/>
    <cellStyle name="60% — акцент6 2" xfId="280" xr:uid="{00000000-0005-0000-0000-000045010000}"/>
    <cellStyle name="60% — акцент6 3" xfId="293" xr:uid="{00000000-0005-0000-0000-0000BC020000}"/>
    <cellStyle name="60% — акцент6 4" xfId="684" xr:uid="{00000000-0005-0000-0000-0000D8020000}"/>
    <cellStyle name="60% — акцент6 5" xfId="692" xr:uid="{00000000-0005-0000-0000-0000EA02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2 3" xfId="307" xr:uid="{00000000-0005-0000-0000-000032000000}"/>
    <cellStyle name="Ввод  2 4" xfId="660" xr:uid="{00000000-0005-0000-0000-000032000000}"/>
    <cellStyle name="Ввод  3" xfId="61" xr:uid="{00000000-0005-0000-0000-00001C000000}"/>
    <cellStyle name="Ввод  4" xfId="282" xr:uid="{00000000-0005-0000-0000-000046010000}"/>
    <cellStyle name="Ввод  5" xfId="296" xr:uid="{00000000-0005-0000-0000-0000BD020000}"/>
    <cellStyle name="Вывод 2" xfId="28" xr:uid="{00000000-0005-0000-0000-00001D000000}"/>
    <cellStyle name="Вывод 2 2" xfId="77" xr:uid="{00000000-0005-0000-0000-00001E000000}"/>
    <cellStyle name="Вывод 2 3" xfId="308" xr:uid="{00000000-0005-0000-0000-000034000000}"/>
    <cellStyle name="Вывод 2 4" xfId="661" xr:uid="{00000000-0005-0000-0000-000034000000}"/>
    <cellStyle name="Вывод 3" xfId="62" xr:uid="{00000000-0005-0000-0000-00001F000000}"/>
    <cellStyle name="Вывод 4" xfId="253" xr:uid="{00000000-0005-0000-0000-000020000000}"/>
    <cellStyle name="Вывод 5" xfId="283" xr:uid="{00000000-0005-0000-0000-000048010000}"/>
    <cellStyle name="Вывод 6" xfId="312" xr:uid="{00000000-0005-0000-0000-0000BF020000}"/>
    <cellStyle name="Вычисление 2" xfId="29" xr:uid="{00000000-0005-0000-0000-000021000000}"/>
    <cellStyle name="Вычисление 2 2" xfId="78" xr:uid="{00000000-0005-0000-0000-000022000000}"/>
    <cellStyle name="Вычисление 2 3" xfId="309" xr:uid="{00000000-0005-0000-0000-000036000000}"/>
    <cellStyle name="Вычисление 2 4" xfId="662" xr:uid="{00000000-0005-0000-0000-000036000000}"/>
    <cellStyle name="Вычисление 3" xfId="63" xr:uid="{00000000-0005-0000-0000-000023000000}"/>
    <cellStyle name="Вычисление 4" xfId="284" xr:uid="{00000000-0005-0000-0000-00004A010000}"/>
    <cellStyle name="Вычисление 5" xfId="286" xr:uid="{00000000-0005-0000-0000-0000C102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2 3" xfId="311" xr:uid="{00000000-0005-0000-0000-000041000000}"/>
    <cellStyle name="Итог 2 4" xfId="663" xr:uid="{00000000-0005-0000-0000-000041000000}"/>
    <cellStyle name="Итог 3" xfId="64" xr:uid="{00000000-0005-0000-0000-00002A000000}"/>
    <cellStyle name="Итог 4" xfId="254" xr:uid="{00000000-0005-0000-0000-00002B000000}"/>
    <cellStyle name="Итог 5" xfId="285" xr:uid="{00000000-0005-0000-0000-00004D010000}"/>
    <cellStyle name="Итог 6" xfId="310" xr:uid="{00000000-0005-0000-0000-0000C3020000}"/>
    <cellStyle name="Контрольная ячейка 2" xfId="35" xr:uid="{00000000-0005-0000-0000-00002C000000}"/>
    <cellStyle name="Контрольная ячейка 2 2" xfId="494" xr:uid="{00000000-0005-0000-0000-000044000000}"/>
    <cellStyle name="Контрольная ячейка 3" xfId="487" xr:uid="{00000000-0005-0000-0000-000045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3" xfId="262" xr:uid="{00000000-0005-0000-0000-00005101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25 2" xfId="486" xr:uid="{00000000-0005-0000-0000-00004E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11" xfId="295" xr:uid="{00000000-0005-0000-0000-000056000000}"/>
    <cellStyle name="Обычный 6 2" xfId="54" xr:uid="{00000000-0005-0000-0000-000041000000}"/>
    <cellStyle name="Обычный 6 2 10" xfId="69" xr:uid="{00000000-0005-0000-0000-000042000000}"/>
    <cellStyle name="Обычный 6 2 10 2" xfId="491" xr:uid="{00000000-0005-0000-0000-000058000000}"/>
    <cellStyle name="Обычный 6 2 11" xfId="259" xr:uid="{00000000-0005-0000-0000-000043000000}"/>
    <cellStyle name="Обычный 6 2 12" xfId="300" xr:uid="{00000000-0005-0000-0000-000057000000}"/>
    <cellStyle name="Обычный 6 2 2" xfId="1" xr:uid="{00000000-0005-0000-0000-000044000000}"/>
    <cellStyle name="Обычный 6 2 2 10" xfId="301" xr:uid="{00000000-0005-0000-0000-000059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2 2" xfId="520" xr:uid="{00000000-0005-0000-0000-00005E000000}"/>
    <cellStyle name="Обычный 6 2 2 2 2 2 2 3" xfId="346" xr:uid="{00000000-0005-0000-0000-00005D000000}"/>
    <cellStyle name="Обычный 6 2 2 2 2 2 3" xfId="112" xr:uid="{00000000-0005-0000-0000-000049000000}"/>
    <cellStyle name="Обычный 6 2 2 2 2 2 3 2" xfId="521" xr:uid="{00000000-0005-0000-0000-000060000000}"/>
    <cellStyle name="Обычный 6 2 2 2 2 2 3 3" xfId="347" xr:uid="{00000000-0005-0000-0000-00005F000000}"/>
    <cellStyle name="Обычный 6 2 2 2 2 2 4" xfId="519" xr:uid="{00000000-0005-0000-0000-000061000000}"/>
    <cellStyle name="Обычный 6 2 2 2 2 2 5" xfId="345" xr:uid="{00000000-0005-0000-0000-00005C000000}"/>
    <cellStyle name="Обычный 6 2 2 2 2 3" xfId="113" xr:uid="{00000000-0005-0000-0000-00004A000000}"/>
    <cellStyle name="Обычный 6 2 2 2 2 3 2" xfId="522" xr:uid="{00000000-0005-0000-0000-000063000000}"/>
    <cellStyle name="Обычный 6 2 2 2 2 3 3" xfId="348" xr:uid="{00000000-0005-0000-0000-000062000000}"/>
    <cellStyle name="Обычный 6 2 2 2 2 4" xfId="114" xr:uid="{00000000-0005-0000-0000-00004B000000}"/>
    <cellStyle name="Обычный 6 2 2 2 2 4 2" xfId="523" xr:uid="{00000000-0005-0000-0000-000065000000}"/>
    <cellStyle name="Обычный 6 2 2 2 2 4 3" xfId="349" xr:uid="{00000000-0005-0000-0000-000064000000}"/>
    <cellStyle name="Обычный 6 2 2 2 2 5" xfId="515" xr:uid="{00000000-0005-0000-0000-000066000000}"/>
    <cellStyle name="Обычный 6 2 2 2 2 6" xfId="341" xr:uid="{00000000-0005-0000-0000-00005B000000}"/>
    <cellStyle name="Обычный 6 2 2 2 3" xfId="108" xr:uid="{00000000-0005-0000-0000-00004C000000}"/>
    <cellStyle name="Обычный 6 2 2 2 3 2" xfId="115" xr:uid="{00000000-0005-0000-0000-00004D000000}"/>
    <cellStyle name="Обычный 6 2 2 2 3 2 2" xfId="524" xr:uid="{00000000-0005-0000-0000-000069000000}"/>
    <cellStyle name="Обычный 6 2 2 2 3 2 3" xfId="350" xr:uid="{00000000-0005-0000-0000-000068000000}"/>
    <cellStyle name="Обычный 6 2 2 2 3 3" xfId="116" xr:uid="{00000000-0005-0000-0000-00004E000000}"/>
    <cellStyle name="Обычный 6 2 2 2 3 3 2" xfId="525" xr:uid="{00000000-0005-0000-0000-00006B000000}"/>
    <cellStyle name="Обычный 6 2 2 2 3 3 3" xfId="351" xr:uid="{00000000-0005-0000-0000-00006A000000}"/>
    <cellStyle name="Обычный 6 2 2 2 3 4" xfId="517" xr:uid="{00000000-0005-0000-0000-00006C000000}"/>
    <cellStyle name="Обычный 6 2 2 2 3 5" xfId="343" xr:uid="{00000000-0005-0000-0000-000067000000}"/>
    <cellStyle name="Обычный 6 2 2 2 4" xfId="117" xr:uid="{00000000-0005-0000-0000-00004F000000}"/>
    <cellStyle name="Обычный 6 2 2 2 4 2" xfId="526" xr:uid="{00000000-0005-0000-0000-00006E000000}"/>
    <cellStyle name="Обычный 6 2 2 2 4 3" xfId="352" xr:uid="{00000000-0005-0000-0000-00006D000000}"/>
    <cellStyle name="Обычный 6 2 2 2 5" xfId="118" xr:uid="{00000000-0005-0000-0000-000050000000}"/>
    <cellStyle name="Обычный 6 2 2 2 5 2" xfId="527" xr:uid="{00000000-0005-0000-0000-000070000000}"/>
    <cellStyle name="Обычный 6 2 2 2 5 3" xfId="353" xr:uid="{00000000-0005-0000-0000-00006F000000}"/>
    <cellStyle name="Обычный 6 2 2 2 6" xfId="498" xr:uid="{00000000-0005-0000-0000-000071000000}"/>
    <cellStyle name="Обычный 6 2 2 2 7" xfId="324" xr:uid="{00000000-0005-0000-0000-00005A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2 2" xfId="529" xr:uid="{00000000-0005-0000-0000-000075000000}"/>
    <cellStyle name="Обычный 6 2 2 3 2 2 3" xfId="355" xr:uid="{00000000-0005-0000-0000-000074000000}"/>
    <cellStyle name="Обычный 6 2 2 3 2 3" xfId="121" xr:uid="{00000000-0005-0000-0000-000054000000}"/>
    <cellStyle name="Обычный 6 2 2 3 2 3 2" xfId="530" xr:uid="{00000000-0005-0000-0000-000077000000}"/>
    <cellStyle name="Обычный 6 2 2 3 2 3 3" xfId="356" xr:uid="{00000000-0005-0000-0000-000076000000}"/>
    <cellStyle name="Обычный 6 2 2 3 2 4" xfId="528" xr:uid="{00000000-0005-0000-0000-000078000000}"/>
    <cellStyle name="Обычный 6 2 2 3 2 5" xfId="354" xr:uid="{00000000-0005-0000-0000-000073000000}"/>
    <cellStyle name="Обычный 6 2 2 3 3" xfId="122" xr:uid="{00000000-0005-0000-0000-000055000000}"/>
    <cellStyle name="Обычный 6 2 2 3 3 2" xfId="531" xr:uid="{00000000-0005-0000-0000-00007A000000}"/>
    <cellStyle name="Обычный 6 2 2 3 3 3" xfId="357" xr:uid="{00000000-0005-0000-0000-000079000000}"/>
    <cellStyle name="Обычный 6 2 2 3 4" xfId="123" xr:uid="{00000000-0005-0000-0000-000056000000}"/>
    <cellStyle name="Обычный 6 2 2 3 4 2" xfId="532" xr:uid="{00000000-0005-0000-0000-00007C000000}"/>
    <cellStyle name="Обычный 6 2 2 3 4 3" xfId="358" xr:uid="{00000000-0005-0000-0000-00007B000000}"/>
    <cellStyle name="Обычный 6 2 2 3 5" xfId="510" xr:uid="{00000000-0005-0000-0000-00007D000000}"/>
    <cellStyle name="Обычный 6 2 2 3 6" xfId="336" xr:uid="{00000000-0005-0000-0000-000072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2 2" xfId="534" xr:uid="{00000000-0005-0000-0000-000081000000}"/>
    <cellStyle name="Обычный 6 2 2 4 2 2 3" xfId="360" xr:uid="{00000000-0005-0000-0000-000080000000}"/>
    <cellStyle name="Обычный 6 2 2 4 2 3" xfId="126" xr:uid="{00000000-0005-0000-0000-00005A000000}"/>
    <cellStyle name="Обычный 6 2 2 4 2 3 2" xfId="535" xr:uid="{00000000-0005-0000-0000-000083000000}"/>
    <cellStyle name="Обычный 6 2 2 4 2 3 3" xfId="361" xr:uid="{00000000-0005-0000-0000-000082000000}"/>
    <cellStyle name="Обычный 6 2 2 4 2 4" xfId="533" xr:uid="{00000000-0005-0000-0000-000084000000}"/>
    <cellStyle name="Обычный 6 2 2 4 2 5" xfId="359" xr:uid="{00000000-0005-0000-0000-00007F000000}"/>
    <cellStyle name="Обычный 6 2 2 4 3" xfId="127" xr:uid="{00000000-0005-0000-0000-00005B000000}"/>
    <cellStyle name="Обычный 6 2 2 4 3 2" xfId="536" xr:uid="{00000000-0005-0000-0000-000086000000}"/>
    <cellStyle name="Обычный 6 2 2 4 3 3" xfId="362" xr:uid="{00000000-0005-0000-0000-000085000000}"/>
    <cellStyle name="Обычный 6 2 2 4 4" xfId="128" xr:uid="{00000000-0005-0000-0000-00005C000000}"/>
    <cellStyle name="Обычный 6 2 2 4 4 2" xfId="537" xr:uid="{00000000-0005-0000-0000-000088000000}"/>
    <cellStyle name="Обычный 6 2 2 4 4 3" xfId="363" xr:uid="{00000000-0005-0000-0000-000087000000}"/>
    <cellStyle name="Обычный 6 2 2 4 5" xfId="503" xr:uid="{00000000-0005-0000-0000-000089000000}"/>
    <cellStyle name="Обычный 6 2 2 4 6" xfId="329" xr:uid="{00000000-0005-0000-0000-00007E000000}"/>
    <cellStyle name="Обычный 6 2 2 5" xfId="129" xr:uid="{00000000-0005-0000-0000-00005D000000}"/>
    <cellStyle name="Обычный 6 2 2 5 2" xfId="130" xr:uid="{00000000-0005-0000-0000-00005E000000}"/>
    <cellStyle name="Обычный 6 2 2 5 2 2" xfId="539" xr:uid="{00000000-0005-0000-0000-00008C000000}"/>
    <cellStyle name="Обычный 6 2 2 5 2 3" xfId="365" xr:uid="{00000000-0005-0000-0000-00008B000000}"/>
    <cellStyle name="Обычный 6 2 2 5 3" xfId="131" xr:uid="{00000000-0005-0000-0000-00005F000000}"/>
    <cellStyle name="Обычный 6 2 2 5 3 2" xfId="540" xr:uid="{00000000-0005-0000-0000-00008E000000}"/>
    <cellStyle name="Обычный 6 2 2 5 3 3" xfId="366" xr:uid="{00000000-0005-0000-0000-00008D000000}"/>
    <cellStyle name="Обычный 6 2 2 5 4" xfId="538" xr:uid="{00000000-0005-0000-0000-00008F000000}"/>
    <cellStyle name="Обычный 6 2 2 5 5" xfId="364" xr:uid="{00000000-0005-0000-0000-00008A000000}"/>
    <cellStyle name="Обычный 6 2 2 6" xfId="132" xr:uid="{00000000-0005-0000-0000-000060000000}"/>
    <cellStyle name="Обычный 6 2 2 6 2" xfId="541" xr:uid="{00000000-0005-0000-0000-000091000000}"/>
    <cellStyle name="Обычный 6 2 2 6 3" xfId="367" xr:uid="{00000000-0005-0000-0000-000090000000}"/>
    <cellStyle name="Обычный 6 2 2 7" xfId="133" xr:uid="{00000000-0005-0000-0000-000061000000}"/>
    <cellStyle name="Обычный 6 2 2 7 2" xfId="542" xr:uid="{00000000-0005-0000-0000-000093000000}"/>
    <cellStyle name="Обычный 6 2 2 7 3" xfId="368" xr:uid="{00000000-0005-0000-0000-000092000000}"/>
    <cellStyle name="Обычный 6 2 2 8" xfId="134" xr:uid="{00000000-0005-0000-0000-000062000000}"/>
    <cellStyle name="Обычный 6 2 2 8 2" xfId="543" xr:uid="{00000000-0005-0000-0000-000095000000}"/>
    <cellStyle name="Обычный 6 2 2 8 3" xfId="369" xr:uid="{00000000-0005-0000-0000-000094000000}"/>
    <cellStyle name="Обычный 6 2 2 9" xfId="70" xr:uid="{00000000-0005-0000-0000-000063000000}"/>
    <cellStyle name="Обычный 6 2 2 9 2" xfId="492" xr:uid="{00000000-0005-0000-0000-000096000000}"/>
    <cellStyle name="Обычный 6 2 3" xfId="57" xr:uid="{00000000-0005-0000-0000-000064000000}"/>
    <cellStyle name="Обычный 6 2 3 10" xfId="318" xr:uid="{00000000-0005-0000-0000-000097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2 2" xfId="545" xr:uid="{00000000-0005-0000-0000-00009C000000}"/>
    <cellStyle name="Обычный 6 2 3 2 2 2 2 3" xfId="371" xr:uid="{00000000-0005-0000-0000-00009B000000}"/>
    <cellStyle name="Обычный 6 2 3 2 2 2 3" xfId="137" xr:uid="{00000000-0005-0000-0000-000069000000}"/>
    <cellStyle name="Обычный 6 2 3 2 2 2 3 2" xfId="546" xr:uid="{00000000-0005-0000-0000-00009E000000}"/>
    <cellStyle name="Обычный 6 2 3 2 2 2 3 3" xfId="372" xr:uid="{00000000-0005-0000-0000-00009D000000}"/>
    <cellStyle name="Обычный 6 2 3 2 2 2 4" xfId="544" xr:uid="{00000000-0005-0000-0000-00009F000000}"/>
    <cellStyle name="Обычный 6 2 3 2 2 2 5" xfId="370" xr:uid="{00000000-0005-0000-0000-00009A000000}"/>
    <cellStyle name="Обычный 6 2 3 2 2 3" xfId="138" xr:uid="{00000000-0005-0000-0000-00006A000000}"/>
    <cellStyle name="Обычный 6 2 3 2 2 3 2" xfId="547" xr:uid="{00000000-0005-0000-0000-0000A1000000}"/>
    <cellStyle name="Обычный 6 2 3 2 2 3 3" xfId="373" xr:uid="{00000000-0005-0000-0000-0000A0000000}"/>
    <cellStyle name="Обычный 6 2 3 2 2 4" xfId="139" xr:uid="{00000000-0005-0000-0000-00006B000000}"/>
    <cellStyle name="Обычный 6 2 3 2 2 4 2" xfId="548" xr:uid="{00000000-0005-0000-0000-0000A3000000}"/>
    <cellStyle name="Обычный 6 2 3 2 2 4 3" xfId="374" xr:uid="{00000000-0005-0000-0000-0000A2000000}"/>
    <cellStyle name="Обычный 6 2 3 2 2 5" xfId="514" xr:uid="{00000000-0005-0000-0000-0000A4000000}"/>
    <cellStyle name="Обычный 6 2 3 2 2 6" xfId="340" xr:uid="{00000000-0005-0000-0000-000099000000}"/>
    <cellStyle name="Обычный 6 2 3 2 3" xfId="107" xr:uid="{00000000-0005-0000-0000-00006C000000}"/>
    <cellStyle name="Обычный 6 2 3 2 3 2" xfId="140" xr:uid="{00000000-0005-0000-0000-00006D000000}"/>
    <cellStyle name="Обычный 6 2 3 2 3 2 2" xfId="549" xr:uid="{00000000-0005-0000-0000-0000A7000000}"/>
    <cellStyle name="Обычный 6 2 3 2 3 2 3" xfId="375" xr:uid="{00000000-0005-0000-0000-0000A6000000}"/>
    <cellStyle name="Обычный 6 2 3 2 3 3" xfId="141" xr:uid="{00000000-0005-0000-0000-00006E000000}"/>
    <cellStyle name="Обычный 6 2 3 2 3 3 2" xfId="550" xr:uid="{00000000-0005-0000-0000-0000A9000000}"/>
    <cellStyle name="Обычный 6 2 3 2 3 3 3" xfId="376" xr:uid="{00000000-0005-0000-0000-0000A8000000}"/>
    <cellStyle name="Обычный 6 2 3 2 3 4" xfId="516" xr:uid="{00000000-0005-0000-0000-0000AA000000}"/>
    <cellStyle name="Обычный 6 2 3 2 3 5" xfId="342" xr:uid="{00000000-0005-0000-0000-0000A5000000}"/>
    <cellStyle name="Обычный 6 2 3 2 4" xfId="142" xr:uid="{00000000-0005-0000-0000-00006F000000}"/>
    <cellStyle name="Обычный 6 2 3 2 4 2" xfId="551" xr:uid="{00000000-0005-0000-0000-0000AC000000}"/>
    <cellStyle name="Обычный 6 2 3 2 4 3" xfId="377" xr:uid="{00000000-0005-0000-0000-0000AB000000}"/>
    <cellStyle name="Обычный 6 2 3 2 5" xfId="143" xr:uid="{00000000-0005-0000-0000-000070000000}"/>
    <cellStyle name="Обычный 6 2 3 2 5 2" xfId="552" xr:uid="{00000000-0005-0000-0000-0000AE000000}"/>
    <cellStyle name="Обычный 6 2 3 2 5 3" xfId="378" xr:uid="{00000000-0005-0000-0000-0000AD000000}"/>
    <cellStyle name="Обычный 6 2 3 2 6" xfId="497" xr:uid="{00000000-0005-0000-0000-0000AF000000}"/>
    <cellStyle name="Обычный 6 2 3 2 7" xfId="323" xr:uid="{00000000-0005-0000-0000-000098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2 2" xfId="554" xr:uid="{00000000-0005-0000-0000-0000B3000000}"/>
    <cellStyle name="Обычный 6 2 3 3 2 2 3" xfId="380" xr:uid="{00000000-0005-0000-0000-0000B2000000}"/>
    <cellStyle name="Обычный 6 2 3 3 2 3" xfId="146" xr:uid="{00000000-0005-0000-0000-000074000000}"/>
    <cellStyle name="Обычный 6 2 3 3 2 3 2" xfId="555" xr:uid="{00000000-0005-0000-0000-0000B5000000}"/>
    <cellStyle name="Обычный 6 2 3 3 2 3 3" xfId="381" xr:uid="{00000000-0005-0000-0000-0000B4000000}"/>
    <cellStyle name="Обычный 6 2 3 3 2 4" xfId="553" xr:uid="{00000000-0005-0000-0000-0000B6000000}"/>
    <cellStyle name="Обычный 6 2 3 3 2 5" xfId="379" xr:uid="{00000000-0005-0000-0000-0000B1000000}"/>
    <cellStyle name="Обычный 6 2 3 3 3" xfId="147" xr:uid="{00000000-0005-0000-0000-000075000000}"/>
    <cellStyle name="Обычный 6 2 3 3 3 2" xfId="556" xr:uid="{00000000-0005-0000-0000-0000B8000000}"/>
    <cellStyle name="Обычный 6 2 3 3 3 3" xfId="382" xr:uid="{00000000-0005-0000-0000-0000B7000000}"/>
    <cellStyle name="Обычный 6 2 3 3 4" xfId="148" xr:uid="{00000000-0005-0000-0000-000076000000}"/>
    <cellStyle name="Обычный 6 2 3 3 4 2" xfId="557" xr:uid="{00000000-0005-0000-0000-0000BA000000}"/>
    <cellStyle name="Обычный 6 2 3 3 4 3" xfId="383" xr:uid="{00000000-0005-0000-0000-0000B9000000}"/>
    <cellStyle name="Обычный 6 2 3 3 5" xfId="512" xr:uid="{00000000-0005-0000-0000-0000BB000000}"/>
    <cellStyle name="Обычный 6 2 3 3 6" xfId="338" xr:uid="{00000000-0005-0000-0000-0000B0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2 2" xfId="559" xr:uid="{00000000-0005-0000-0000-0000BF000000}"/>
    <cellStyle name="Обычный 6 2 3 4 2 2 3" xfId="385" xr:uid="{00000000-0005-0000-0000-0000BE000000}"/>
    <cellStyle name="Обычный 6 2 3 4 2 3" xfId="151" xr:uid="{00000000-0005-0000-0000-00007A000000}"/>
    <cellStyle name="Обычный 6 2 3 4 2 3 2" xfId="560" xr:uid="{00000000-0005-0000-0000-0000C1000000}"/>
    <cellStyle name="Обычный 6 2 3 4 2 3 3" xfId="386" xr:uid="{00000000-0005-0000-0000-0000C0000000}"/>
    <cellStyle name="Обычный 6 2 3 4 2 4" xfId="558" xr:uid="{00000000-0005-0000-0000-0000C2000000}"/>
    <cellStyle name="Обычный 6 2 3 4 2 5" xfId="384" xr:uid="{00000000-0005-0000-0000-0000BD000000}"/>
    <cellStyle name="Обычный 6 2 3 4 3" xfId="152" xr:uid="{00000000-0005-0000-0000-00007B000000}"/>
    <cellStyle name="Обычный 6 2 3 4 3 2" xfId="561" xr:uid="{00000000-0005-0000-0000-0000C4000000}"/>
    <cellStyle name="Обычный 6 2 3 4 3 3" xfId="387" xr:uid="{00000000-0005-0000-0000-0000C3000000}"/>
    <cellStyle name="Обычный 6 2 3 4 4" xfId="153" xr:uid="{00000000-0005-0000-0000-00007C000000}"/>
    <cellStyle name="Обычный 6 2 3 4 4 2" xfId="562" xr:uid="{00000000-0005-0000-0000-0000C6000000}"/>
    <cellStyle name="Обычный 6 2 3 4 4 3" xfId="388" xr:uid="{00000000-0005-0000-0000-0000C5000000}"/>
    <cellStyle name="Обычный 6 2 3 4 5" xfId="505" xr:uid="{00000000-0005-0000-0000-0000C7000000}"/>
    <cellStyle name="Обычный 6 2 3 4 6" xfId="331" xr:uid="{00000000-0005-0000-0000-0000BC000000}"/>
    <cellStyle name="Обычный 6 2 3 5" xfId="154" xr:uid="{00000000-0005-0000-0000-00007D000000}"/>
    <cellStyle name="Обычный 6 2 3 5 2" xfId="155" xr:uid="{00000000-0005-0000-0000-00007E000000}"/>
    <cellStyle name="Обычный 6 2 3 5 2 2" xfId="564" xr:uid="{00000000-0005-0000-0000-0000CA000000}"/>
    <cellStyle name="Обычный 6 2 3 5 2 3" xfId="390" xr:uid="{00000000-0005-0000-0000-0000C9000000}"/>
    <cellStyle name="Обычный 6 2 3 5 3" xfId="156" xr:uid="{00000000-0005-0000-0000-00007F000000}"/>
    <cellStyle name="Обычный 6 2 3 5 3 2" xfId="565" xr:uid="{00000000-0005-0000-0000-0000CC000000}"/>
    <cellStyle name="Обычный 6 2 3 5 3 3" xfId="391" xr:uid="{00000000-0005-0000-0000-0000CB000000}"/>
    <cellStyle name="Обычный 6 2 3 5 4" xfId="563" xr:uid="{00000000-0005-0000-0000-0000CD000000}"/>
    <cellStyle name="Обычный 6 2 3 5 5" xfId="389" xr:uid="{00000000-0005-0000-0000-0000C8000000}"/>
    <cellStyle name="Обычный 6 2 3 6" xfId="157" xr:uid="{00000000-0005-0000-0000-000080000000}"/>
    <cellStyle name="Обычный 6 2 3 6 2" xfId="566" xr:uid="{00000000-0005-0000-0000-0000CF000000}"/>
    <cellStyle name="Обычный 6 2 3 6 3" xfId="392" xr:uid="{00000000-0005-0000-0000-0000CE000000}"/>
    <cellStyle name="Обычный 6 2 3 7" xfId="158" xr:uid="{00000000-0005-0000-0000-000081000000}"/>
    <cellStyle name="Обычный 6 2 3 7 2" xfId="567" xr:uid="{00000000-0005-0000-0000-0000D1000000}"/>
    <cellStyle name="Обычный 6 2 3 7 3" xfId="393" xr:uid="{00000000-0005-0000-0000-0000D0000000}"/>
    <cellStyle name="Обычный 6 2 3 8" xfId="159" xr:uid="{00000000-0005-0000-0000-000082000000}"/>
    <cellStyle name="Обычный 6 2 3 8 2" xfId="568" xr:uid="{00000000-0005-0000-0000-0000D3000000}"/>
    <cellStyle name="Обычный 6 2 3 8 3" xfId="394" xr:uid="{00000000-0005-0000-0000-0000D2000000}"/>
    <cellStyle name="Обычный 6 2 3 9" xfId="81" xr:uid="{00000000-0005-0000-0000-000083000000}"/>
    <cellStyle name="Обычный 6 2 3 9 2" xfId="495" xr:uid="{00000000-0005-0000-0000-0000D4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2 2" xfId="570" xr:uid="{00000000-0005-0000-0000-0000D8000000}"/>
    <cellStyle name="Обычный 6 2 4 2 2 3" xfId="396" xr:uid="{00000000-0005-0000-0000-0000D7000000}"/>
    <cellStyle name="Обычный 6 2 4 2 3" xfId="162" xr:uid="{00000000-0005-0000-0000-000087000000}"/>
    <cellStyle name="Обычный 6 2 4 2 3 2" xfId="571" xr:uid="{00000000-0005-0000-0000-0000DA000000}"/>
    <cellStyle name="Обычный 6 2 4 2 3 3" xfId="397" xr:uid="{00000000-0005-0000-0000-0000D9000000}"/>
    <cellStyle name="Обычный 6 2 4 2 4" xfId="569" xr:uid="{00000000-0005-0000-0000-0000DB000000}"/>
    <cellStyle name="Обычный 6 2 4 2 5" xfId="395" xr:uid="{00000000-0005-0000-0000-0000D6000000}"/>
    <cellStyle name="Обычный 6 2 4 3" xfId="163" xr:uid="{00000000-0005-0000-0000-000088000000}"/>
    <cellStyle name="Обычный 6 2 4 3 2" xfId="572" xr:uid="{00000000-0005-0000-0000-0000DD000000}"/>
    <cellStyle name="Обычный 6 2 4 3 3" xfId="398" xr:uid="{00000000-0005-0000-0000-0000DC000000}"/>
    <cellStyle name="Обычный 6 2 4 4" xfId="164" xr:uid="{00000000-0005-0000-0000-000089000000}"/>
    <cellStyle name="Обычный 6 2 4 4 2" xfId="573" xr:uid="{00000000-0005-0000-0000-0000DF000000}"/>
    <cellStyle name="Обычный 6 2 4 4 3" xfId="399" xr:uid="{00000000-0005-0000-0000-0000DE000000}"/>
    <cellStyle name="Обычный 6 2 4 5" xfId="100" xr:uid="{00000000-0005-0000-0000-00008A000000}"/>
    <cellStyle name="Обычный 6 2 4 5 2" xfId="509" xr:uid="{00000000-0005-0000-0000-0000E0000000}"/>
    <cellStyle name="Обычный 6 2 4 6" xfId="335" xr:uid="{00000000-0005-0000-0000-0000D5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2 2" xfId="575" xr:uid="{00000000-0005-0000-0000-0000E4000000}"/>
    <cellStyle name="Обычный 6 2 5 2 2 3" xfId="401" xr:uid="{00000000-0005-0000-0000-0000E3000000}"/>
    <cellStyle name="Обычный 6 2 5 2 3" xfId="167" xr:uid="{00000000-0005-0000-0000-00008E000000}"/>
    <cellStyle name="Обычный 6 2 5 2 3 2" xfId="576" xr:uid="{00000000-0005-0000-0000-0000E6000000}"/>
    <cellStyle name="Обычный 6 2 5 2 3 3" xfId="402" xr:uid="{00000000-0005-0000-0000-0000E5000000}"/>
    <cellStyle name="Обычный 6 2 5 2 4" xfId="574" xr:uid="{00000000-0005-0000-0000-0000E7000000}"/>
    <cellStyle name="Обычный 6 2 5 2 5" xfId="400" xr:uid="{00000000-0005-0000-0000-0000E2000000}"/>
    <cellStyle name="Обычный 6 2 5 3" xfId="168" xr:uid="{00000000-0005-0000-0000-00008F000000}"/>
    <cellStyle name="Обычный 6 2 5 3 2" xfId="577" xr:uid="{00000000-0005-0000-0000-0000E9000000}"/>
    <cellStyle name="Обычный 6 2 5 3 3" xfId="403" xr:uid="{00000000-0005-0000-0000-0000E8000000}"/>
    <cellStyle name="Обычный 6 2 5 4" xfId="169" xr:uid="{00000000-0005-0000-0000-000090000000}"/>
    <cellStyle name="Обычный 6 2 5 4 2" xfId="578" xr:uid="{00000000-0005-0000-0000-0000EB000000}"/>
    <cellStyle name="Обычный 6 2 5 4 3" xfId="404" xr:uid="{00000000-0005-0000-0000-0000EA000000}"/>
    <cellStyle name="Обычный 6 2 5 5" xfId="502" xr:uid="{00000000-0005-0000-0000-0000EC000000}"/>
    <cellStyle name="Обычный 6 2 5 6" xfId="328" xr:uid="{00000000-0005-0000-0000-0000E1000000}"/>
    <cellStyle name="Обычный 6 2 6" xfId="170" xr:uid="{00000000-0005-0000-0000-000091000000}"/>
    <cellStyle name="Обычный 6 2 6 2" xfId="171" xr:uid="{00000000-0005-0000-0000-000092000000}"/>
    <cellStyle name="Обычный 6 2 6 2 2" xfId="580" xr:uid="{00000000-0005-0000-0000-0000EF000000}"/>
    <cellStyle name="Обычный 6 2 6 2 3" xfId="406" xr:uid="{00000000-0005-0000-0000-0000EE000000}"/>
    <cellStyle name="Обычный 6 2 6 3" xfId="172" xr:uid="{00000000-0005-0000-0000-000093000000}"/>
    <cellStyle name="Обычный 6 2 6 3 2" xfId="581" xr:uid="{00000000-0005-0000-0000-0000F1000000}"/>
    <cellStyle name="Обычный 6 2 6 3 3" xfId="407" xr:uid="{00000000-0005-0000-0000-0000F0000000}"/>
    <cellStyle name="Обычный 6 2 6 4" xfId="579" xr:uid="{00000000-0005-0000-0000-0000F2000000}"/>
    <cellStyle name="Обычный 6 2 6 5" xfId="405" xr:uid="{00000000-0005-0000-0000-0000ED000000}"/>
    <cellStyle name="Обычный 6 2 7" xfId="173" xr:uid="{00000000-0005-0000-0000-000094000000}"/>
    <cellStyle name="Обычный 6 2 7 2" xfId="582" xr:uid="{00000000-0005-0000-0000-0000F4000000}"/>
    <cellStyle name="Обычный 6 2 7 3" xfId="408" xr:uid="{00000000-0005-0000-0000-0000F3000000}"/>
    <cellStyle name="Обычный 6 2 8" xfId="174" xr:uid="{00000000-0005-0000-0000-000095000000}"/>
    <cellStyle name="Обычный 6 2 8 2" xfId="583" xr:uid="{00000000-0005-0000-0000-0000F6000000}"/>
    <cellStyle name="Обычный 6 2 8 3" xfId="409" xr:uid="{00000000-0005-0000-0000-0000F5000000}"/>
    <cellStyle name="Обычный 6 2 9" xfId="175" xr:uid="{00000000-0005-0000-0000-000096000000}"/>
    <cellStyle name="Обычный 6 2 9 2" xfId="584" xr:uid="{00000000-0005-0000-0000-0000F8000000}"/>
    <cellStyle name="Обычный 6 2 9 3" xfId="410" xr:uid="{00000000-0005-0000-0000-0000F7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2 2" xfId="586" xr:uid="{00000000-0005-0000-0000-0000FC000000}"/>
    <cellStyle name="Обычный 6 3 2 2 3" xfId="412" xr:uid="{00000000-0005-0000-0000-0000FB000000}"/>
    <cellStyle name="Обычный 6 3 2 3" xfId="178" xr:uid="{00000000-0005-0000-0000-00009A000000}"/>
    <cellStyle name="Обычный 6 3 2 3 2" xfId="587" xr:uid="{00000000-0005-0000-0000-0000FE000000}"/>
    <cellStyle name="Обычный 6 3 2 3 3" xfId="413" xr:uid="{00000000-0005-0000-0000-0000FD000000}"/>
    <cellStyle name="Обычный 6 3 2 4" xfId="585" xr:uid="{00000000-0005-0000-0000-0000FF000000}"/>
    <cellStyle name="Обычный 6 3 2 5" xfId="411" xr:uid="{00000000-0005-0000-0000-0000FA000000}"/>
    <cellStyle name="Обычный 6 3 3" xfId="179" xr:uid="{00000000-0005-0000-0000-00009B000000}"/>
    <cellStyle name="Обычный 6 3 3 2" xfId="588" xr:uid="{00000000-0005-0000-0000-000001010000}"/>
    <cellStyle name="Обычный 6 3 3 3" xfId="414" xr:uid="{00000000-0005-0000-0000-000000010000}"/>
    <cellStyle name="Обычный 6 3 4" xfId="180" xr:uid="{00000000-0005-0000-0000-00009C000000}"/>
    <cellStyle name="Обычный 6 3 4 2" xfId="589" xr:uid="{00000000-0005-0000-0000-000003010000}"/>
    <cellStyle name="Обычный 6 3 4 3" xfId="415" xr:uid="{00000000-0005-0000-0000-000002010000}"/>
    <cellStyle name="Обычный 6 3 5" xfId="506" xr:uid="{00000000-0005-0000-0000-000004010000}"/>
    <cellStyle name="Обычный 6 3 6" xfId="332" xr:uid="{00000000-0005-0000-0000-0000F9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2 2" xfId="591" xr:uid="{00000000-0005-0000-0000-000008010000}"/>
    <cellStyle name="Обычный 6 4 2 2 3" xfId="417" xr:uid="{00000000-0005-0000-0000-000007010000}"/>
    <cellStyle name="Обычный 6 4 2 3" xfId="183" xr:uid="{00000000-0005-0000-0000-0000A0000000}"/>
    <cellStyle name="Обычный 6 4 2 3 2" xfId="592" xr:uid="{00000000-0005-0000-0000-00000A010000}"/>
    <cellStyle name="Обычный 6 4 2 3 3" xfId="418" xr:uid="{00000000-0005-0000-0000-000009010000}"/>
    <cellStyle name="Обычный 6 4 2 4" xfId="590" xr:uid="{00000000-0005-0000-0000-00000B010000}"/>
    <cellStyle name="Обычный 6 4 2 5" xfId="416" xr:uid="{00000000-0005-0000-0000-000006010000}"/>
    <cellStyle name="Обычный 6 4 3" xfId="184" xr:uid="{00000000-0005-0000-0000-0000A1000000}"/>
    <cellStyle name="Обычный 6 4 3 2" xfId="593" xr:uid="{00000000-0005-0000-0000-00000D010000}"/>
    <cellStyle name="Обычный 6 4 3 3" xfId="419" xr:uid="{00000000-0005-0000-0000-00000C010000}"/>
    <cellStyle name="Обычный 6 4 4" xfId="185" xr:uid="{00000000-0005-0000-0000-0000A2000000}"/>
    <cellStyle name="Обычный 6 4 4 2" xfId="594" xr:uid="{00000000-0005-0000-0000-00000F010000}"/>
    <cellStyle name="Обычный 6 4 4 3" xfId="420" xr:uid="{00000000-0005-0000-0000-00000E010000}"/>
    <cellStyle name="Обычный 6 4 5" xfId="499" xr:uid="{00000000-0005-0000-0000-000010010000}"/>
    <cellStyle name="Обычный 6 4 6" xfId="325" xr:uid="{00000000-0005-0000-0000-000005010000}"/>
    <cellStyle name="Обычный 6 5" xfId="186" xr:uid="{00000000-0005-0000-0000-0000A3000000}"/>
    <cellStyle name="Обычный 6 5 2" xfId="187" xr:uid="{00000000-0005-0000-0000-0000A4000000}"/>
    <cellStyle name="Обычный 6 5 2 2" xfId="596" xr:uid="{00000000-0005-0000-0000-000013010000}"/>
    <cellStyle name="Обычный 6 5 2 3" xfId="422" xr:uid="{00000000-0005-0000-0000-000012010000}"/>
    <cellStyle name="Обычный 6 5 3" xfId="188" xr:uid="{00000000-0005-0000-0000-0000A5000000}"/>
    <cellStyle name="Обычный 6 5 3 2" xfId="597" xr:uid="{00000000-0005-0000-0000-000015010000}"/>
    <cellStyle name="Обычный 6 5 3 3" xfId="423" xr:uid="{00000000-0005-0000-0000-000014010000}"/>
    <cellStyle name="Обычный 6 5 4" xfId="595" xr:uid="{00000000-0005-0000-0000-000016010000}"/>
    <cellStyle name="Обычный 6 5 5" xfId="421" xr:uid="{00000000-0005-0000-0000-000011010000}"/>
    <cellStyle name="Обычный 6 6" xfId="189" xr:uid="{00000000-0005-0000-0000-0000A6000000}"/>
    <cellStyle name="Обычный 6 6 2" xfId="598" xr:uid="{00000000-0005-0000-0000-000018010000}"/>
    <cellStyle name="Обычный 6 6 3" xfId="424" xr:uid="{00000000-0005-0000-0000-000017010000}"/>
    <cellStyle name="Обычный 6 7" xfId="190" xr:uid="{00000000-0005-0000-0000-0000A7000000}"/>
    <cellStyle name="Обычный 6 7 2" xfId="599" xr:uid="{00000000-0005-0000-0000-00001A010000}"/>
    <cellStyle name="Обычный 6 7 3" xfId="425" xr:uid="{00000000-0005-0000-0000-000019010000}"/>
    <cellStyle name="Обычный 6 8" xfId="191" xr:uid="{00000000-0005-0000-0000-0000A8000000}"/>
    <cellStyle name="Обычный 6 8 2" xfId="600" xr:uid="{00000000-0005-0000-0000-00001C010000}"/>
    <cellStyle name="Обычный 6 8 3" xfId="426" xr:uid="{00000000-0005-0000-0000-00001B010000}"/>
    <cellStyle name="Обычный 6 9" xfId="66" xr:uid="{00000000-0005-0000-0000-0000A9000000}"/>
    <cellStyle name="Обычный 6 9 2" xfId="488" xr:uid="{00000000-0005-0000-0000-00001D01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2 2" xfId="602" xr:uid="{00000000-0005-0000-0000-000023010000}"/>
    <cellStyle name="Обычный 7 2 2 2 2 3" xfId="428" xr:uid="{00000000-0005-0000-0000-000022010000}"/>
    <cellStyle name="Обычный 7 2 2 2 3" xfId="194" xr:uid="{00000000-0005-0000-0000-0000AF000000}"/>
    <cellStyle name="Обычный 7 2 2 2 3 2" xfId="603" xr:uid="{00000000-0005-0000-0000-000025010000}"/>
    <cellStyle name="Обычный 7 2 2 2 3 3" xfId="429" xr:uid="{00000000-0005-0000-0000-000024010000}"/>
    <cellStyle name="Обычный 7 2 2 2 4" xfId="601" xr:uid="{00000000-0005-0000-0000-000026010000}"/>
    <cellStyle name="Обычный 7 2 2 2 5" xfId="427" xr:uid="{00000000-0005-0000-0000-000021010000}"/>
    <cellStyle name="Обычный 7 2 2 3" xfId="195" xr:uid="{00000000-0005-0000-0000-0000B0000000}"/>
    <cellStyle name="Обычный 7 2 2 3 2" xfId="604" xr:uid="{00000000-0005-0000-0000-000028010000}"/>
    <cellStyle name="Обычный 7 2 2 3 3" xfId="430" xr:uid="{00000000-0005-0000-0000-000027010000}"/>
    <cellStyle name="Обычный 7 2 2 4" xfId="196" xr:uid="{00000000-0005-0000-0000-0000B1000000}"/>
    <cellStyle name="Обычный 7 2 2 4 2" xfId="605" xr:uid="{00000000-0005-0000-0000-00002A010000}"/>
    <cellStyle name="Обычный 7 2 2 4 3" xfId="431" xr:uid="{00000000-0005-0000-0000-000029010000}"/>
    <cellStyle name="Обычный 7 2 2 5" xfId="511" xr:uid="{00000000-0005-0000-0000-00002B010000}"/>
    <cellStyle name="Обычный 7 2 2 6" xfId="337" xr:uid="{00000000-0005-0000-0000-00002001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2 2" xfId="607" xr:uid="{00000000-0005-0000-0000-00002F010000}"/>
    <cellStyle name="Обычный 7 2 3 2 2 3" xfId="433" xr:uid="{00000000-0005-0000-0000-00002E010000}"/>
    <cellStyle name="Обычный 7 2 3 2 3" xfId="199" xr:uid="{00000000-0005-0000-0000-0000B5000000}"/>
    <cellStyle name="Обычный 7 2 3 2 3 2" xfId="608" xr:uid="{00000000-0005-0000-0000-000031010000}"/>
    <cellStyle name="Обычный 7 2 3 2 3 3" xfId="434" xr:uid="{00000000-0005-0000-0000-000030010000}"/>
    <cellStyle name="Обычный 7 2 3 2 4" xfId="606" xr:uid="{00000000-0005-0000-0000-000032010000}"/>
    <cellStyle name="Обычный 7 2 3 2 5" xfId="432" xr:uid="{00000000-0005-0000-0000-00002D010000}"/>
    <cellStyle name="Обычный 7 2 3 3" xfId="200" xr:uid="{00000000-0005-0000-0000-0000B6000000}"/>
    <cellStyle name="Обычный 7 2 3 3 2" xfId="609" xr:uid="{00000000-0005-0000-0000-000034010000}"/>
    <cellStyle name="Обычный 7 2 3 3 3" xfId="435" xr:uid="{00000000-0005-0000-0000-000033010000}"/>
    <cellStyle name="Обычный 7 2 3 4" xfId="201" xr:uid="{00000000-0005-0000-0000-0000B7000000}"/>
    <cellStyle name="Обычный 7 2 3 4 2" xfId="610" xr:uid="{00000000-0005-0000-0000-000036010000}"/>
    <cellStyle name="Обычный 7 2 3 4 3" xfId="436" xr:uid="{00000000-0005-0000-0000-000035010000}"/>
    <cellStyle name="Обычный 7 2 3 5" xfId="504" xr:uid="{00000000-0005-0000-0000-000037010000}"/>
    <cellStyle name="Обычный 7 2 3 6" xfId="330" xr:uid="{00000000-0005-0000-0000-00002C010000}"/>
    <cellStyle name="Обычный 7 2 4" xfId="202" xr:uid="{00000000-0005-0000-0000-0000B8000000}"/>
    <cellStyle name="Обычный 7 2 4 2" xfId="203" xr:uid="{00000000-0005-0000-0000-0000B9000000}"/>
    <cellStyle name="Обычный 7 2 4 2 2" xfId="612" xr:uid="{00000000-0005-0000-0000-00003A010000}"/>
    <cellStyle name="Обычный 7 2 4 2 3" xfId="438" xr:uid="{00000000-0005-0000-0000-000039010000}"/>
    <cellStyle name="Обычный 7 2 4 3" xfId="204" xr:uid="{00000000-0005-0000-0000-0000BA000000}"/>
    <cellStyle name="Обычный 7 2 4 3 2" xfId="613" xr:uid="{00000000-0005-0000-0000-00003C010000}"/>
    <cellStyle name="Обычный 7 2 4 3 3" xfId="439" xr:uid="{00000000-0005-0000-0000-00003B010000}"/>
    <cellStyle name="Обычный 7 2 4 4" xfId="611" xr:uid="{00000000-0005-0000-0000-00003D010000}"/>
    <cellStyle name="Обычный 7 2 4 5" xfId="437" xr:uid="{00000000-0005-0000-0000-000038010000}"/>
    <cellStyle name="Обычный 7 2 5" xfId="205" xr:uid="{00000000-0005-0000-0000-0000BB000000}"/>
    <cellStyle name="Обычный 7 2 5 2" xfId="614" xr:uid="{00000000-0005-0000-0000-00003F010000}"/>
    <cellStyle name="Обычный 7 2 5 3" xfId="440" xr:uid="{00000000-0005-0000-0000-00003E010000}"/>
    <cellStyle name="Обычный 7 2 6" xfId="206" xr:uid="{00000000-0005-0000-0000-0000BC000000}"/>
    <cellStyle name="Обычный 7 2 6 2" xfId="615" xr:uid="{00000000-0005-0000-0000-000041010000}"/>
    <cellStyle name="Обычный 7 2 6 3" xfId="441" xr:uid="{00000000-0005-0000-0000-000040010000}"/>
    <cellStyle name="Обычный 7 2 7" xfId="207" xr:uid="{00000000-0005-0000-0000-0000BD000000}"/>
    <cellStyle name="Обычный 7 2 7 2" xfId="616" xr:uid="{00000000-0005-0000-0000-000043010000}"/>
    <cellStyle name="Обычный 7 2 7 3" xfId="442" xr:uid="{00000000-0005-0000-0000-000042010000}"/>
    <cellStyle name="Обычный 7 2 8" xfId="493" xr:uid="{00000000-0005-0000-0000-000044010000}"/>
    <cellStyle name="Обычный 7 2 9" xfId="305" xr:uid="{00000000-0005-0000-0000-00001F01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2 2" xfId="618" xr:uid="{00000000-0005-0000-0000-00004A010000}"/>
    <cellStyle name="Обычный 9 2 2 2 3" xfId="444" xr:uid="{00000000-0005-0000-0000-000049010000}"/>
    <cellStyle name="Обычный 9 2 2 3" xfId="210" xr:uid="{00000000-0005-0000-0000-0000C3000000}"/>
    <cellStyle name="Обычный 9 2 2 3 2" xfId="619" xr:uid="{00000000-0005-0000-0000-00004C010000}"/>
    <cellStyle name="Обычный 9 2 2 3 3" xfId="445" xr:uid="{00000000-0005-0000-0000-00004B010000}"/>
    <cellStyle name="Обычный 9 2 2 4" xfId="211" xr:uid="{00000000-0005-0000-0000-0000C4000000}"/>
    <cellStyle name="Обычный 9 2 2 4 2" xfId="620" xr:uid="{00000000-0005-0000-0000-00004E010000}"/>
    <cellStyle name="Обычный 9 2 2 4 3" xfId="446" xr:uid="{00000000-0005-0000-0000-00004D010000}"/>
    <cellStyle name="Обычный 9 2 2 5" xfId="617" xr:uid="{00000000-0005-0000-0000-00004F010000}"/>
    <cellStyle name="Обычный 9 2 2 6" xfId="443" xr:uid="{00000000-0005-0000-0000-000048010000}"/>
    <cellStyle name="Обычный 9 2 3" xfId="212" xr:uid="{00000000-0005-0000-0000-0000C5000000}"/>
    <cellStyle name="Обычный 9 2 3 2" xfId="621" xr:uid="{00000000-0005-0000-0000-000051010000}"/>
    <cellStyle name="Обычный 9 2 3 3" xfId="447" xr:uid="{00000000-0005-0000-0000-000050010000}"/>
    <cellStyle name="Обычный 9 2 4" xfId="213" xr:uid="{00000000-0005-0000-0000-0000C6000000}"/>
    <cellStyle name="Обычный 9 2 4 2" xfId="622" xr:uid="{00000000-0005-0000-0000-000053010000}"/>
    <cellStyle name="Обычный 9 2 4 3" xfId="448" xr:uid="{00000000-0005-0000-0000-000052010000}"/>
    <cellStyle name="Обычный 9 2 5" xfId="513" xr:uid="{00000000-0005-0000-0000-000054010000}"/>
    <cellStyle name="Обычный 9 2 6" xfId="339" xr:uid="{00000000-0005-0000-0000-000047010000}"/>
    <cellStyle name="Обычный 9 3" xfId="109" xr:uid="{00000000-0005-0000-0000-0000C7000000}"/>
    <cellStyle name="Обычный 9 3 2" xfId="214" xr:uid="{00000000-0005-0000-0000-0000C8000000}"/>
    <cellStyle name="Обычный 9 3 2 2" xfId="623" xr:uid="{00000000-0005-0000-0000-000057010000}"/>
    <cellStyle name="Обычный 9 3 2 3" xfId="449" xr:uid="{00000000-0005-0000-0000-000056010000}"/>
    <cellStyle name="Обычный 9 3 3" xfId="215" xr:uid="{00000000-0005-0000-0000-0000C9000000}"/>
    <cellStyle name="Обычный 9 3 3 2" xfId="624" xr:uid="{00000000-0005-0000-0000-000059010000}"/>
    <cellStyle name="Обычный 9 3 3 3" xfId="450" xr:uid="{00000000-0005-0000-0000-000058010000}"/>
    <cellStyle name="Обычный 9 3 4" xfId="216" xr:uid="{00000000-0005-0000-0000-0000CA000000}"/>
    <cellStyle name="Обычный 9 3 4 2" xfId="625" xr:uid="{00000000-0005-0000-0000-00005B010000}"/>
    <cellStyle name="Обычный 9 3 4 3" xfId="451" xr:uid="{00000000-0005-0000-0000-00005A010000}"/>
    <cellStyle name="Обычный 9 3 5" xfId="518" xr:uid="{00000000-0005-0000-0000-00005C010000}"/>
    <cellStyle name="Обычный 9 3 6" xfId="344" xr:uid="{00000000-0005-0000-0000-000055010000}"/>
    <cellStyle name="Обычный 9 4" xfId="217" xr:uid="{00000000-0005-0000-0000-0000CB000000}"/>
    <cellStyle name="Обычный 9 4 2" xfId="626" xr:uid="{00000000-0005-0000-0000-00005E010000}"/>
    <cellStyle name="Обычный 9 4 3" xfId="452" xr:uid="{00000000-0005-0000-0000-00005D010000}"/>
    <cellStyle name="Обычный 9 5" xfId="218" xr:uid="{00000000-0005-0000-0000-0000CC000000}"/>
    <cellStyle name="Обычный 9 5 2" xfId="627" xr:uid="{00000000-0005-0000-0000-000060010000}"/>
    <cellStyle name="Обычный 9 5 3" xfId="453" xr:uid="{00000000-0005-0000-0000-00005F010000}"/>
    <cellStyle name="Обычный 9 6" xfId="496" xr:uid="{00000000-0005-0000-0000-000061010000}"/>
    <cellStyle name="Обычный 9 7" xfId="322" xr:uid="{00000000-0005-0000-0000-000046010000}"/>
    <cellStyle name="Обычный_Инвестиции Сети Сбыты ЭСО" xfId="261" xr:uid="{62C099F6-FA18-4E5C-BA5E-212D8C687647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2 3" xfId="315" xr:uid="{00000000-0005-0000-0000-000067010000}"/>
    <cellStyle name="Примечание 2 4" xfId="664" xr:uid="{00000000-0005-0000-0000-000067010000}"/>
    <cellStyle name="Примечание 3" xfId="65" xr:uid="{00000000-0005-0000-0000-0000D1000000}"/>
    <cellStyle name="Примечание 4" xfId="255" xr:uid="{00000000-0005-0000-0000-0000D2000000}"/>
    <cellStyle name="Примечание 5" xfId="289" xr:uid="{00000000-0005-0000-0000-00005D020000}"/>
    <cellStyle name="Примечание 6" xfId="306" xr:uid="{00000000-0005-0000-0000-0000C502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10" xfId="297" xr:uid="{00000000-0005-0000-0000-00006F01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2 3" xfId="629" xr:uid="{00000000-0005-0000-0000-000074010000}"/>
    <cellStyle name="Финансовый 2 2 2 2 4" xfId="455" xr:uid="{00000000-0005-0000-0000-000072010000}"/>
    <cellStyle name="Финансовый 2 2 2 3" xfId="221" xr:uid="{00000000-0005-0000-0000-0000DD000000}"/>
    <cellStyle name="Финансовый 2 2 2 3 2" xfId="630" xr:uid="{00000000-0005-0000-0000-000076010000}"/>
    <cellStyle name="Финансовый 2 2 2 3 3" xfId="456" xr:uid="{00000000-0005-0000-0000-000075010000}"/>
    <cellStyle name="Финансовый 2 2 2 4" xfId="628" xr:uid="{00000000-0005-0000-0000-000077010000}"/>
    <cellStyle name="Финансовый 2 2 2 5" xfId="454" xr:uid="{00000000-0005-0000-0000-000071010000}"/>
    <cellStyle name="Финансовый 2 2 3" xfId="222" xr:uid="{00000000-0005-0000-0000-0000DE000000}"/>
    <cellStyle name="Финансовый 2 2 3 2" xfId="631" xr:uid="{00000000-0005-0000-0000-000079010000}"/>
    <cellStyle name="Финансовый 2 2 3 3" xfId="457" xr:uid="{00000000-0005-0000-0000-000078010000}"/>
    <cellStyle name="Финансовый 2 2 4" xfId="223" xr:uid="{00000000-0005-0000-0000-0000DF000000}"/>
    <cellStyle name="Финансовый 2 2 4 2" xfId="632" xr:uid="{00000000-0005-0000-0000-00007B010000}"/>
    <cellStyle name="Финансовый 2 2 4 3" xfId="458" xr:uid="{00000000-0005-0000-0000-00007A010000}"/>
    <cellStyle name="Финансовый 2 2 5" xfId="507" xr:uid="{00000000-0005-0000-0000-00007C010000}"/>
    <cellStyle name="Финансовый 2 2 6" xfId="333" xr:uid="{00000000-0005-0000-0000-00007001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2 2" xfId="634" xr:uid="{00000000-0005-0000-0000-000080010000}"/>
    <cellStyle name="Финансовый 2 3 2 2 3" xfId="460" xr:uid="{00000000-0005-0000-0000-00007F010000}"/>
    <cellStyle name="Финансовый 2 3 2 3" xfId="226" xr:uid="{00000000-0005-0000-0000-0000E3000000}"/>
    <cellStyle name="Финансовый 2 3 2 3 2" xfId="635" xr:uid="{00000000-0005-0000-0000-000082010000}"/>
    <cellStyle name="Финансовый 2 3 2 3 3" xfId="461" xr:uid="{00000000-0005-0000-0000-000081010000}"/>
    <cellStyle name="Финансовый 2 3 2 4" xfId="633" xr:uid="{00000000-0005-0000-0000-000083010000}"/>
    <cellStyle name="Финансовый 2 3 2 5" xfId="459" xr:uid="{00000000-0005-0000-0000-00007E010000}"/>
    <cellStyle name="Финансовый 2 3 3" xfId="227" xr:uid="{00000000-0005-0000-0000-0000E4000000}"/>
    <cellStyle name="Финансовый 2 3 3 2" xfId="636" xr:uid="{00000000-0005-0000-0000-000085010000}"/>
    <cellStyle name="Финансовый 2 3 3 3" xfId="462" xr:uid="{00000000-0005-0000-0000-000084010000}"/>
    <cellStyle name="Финансовый 2 3 4" xfId="228" xr:uid="{00000000-0005-0000-0000-0000E5000000}"/>
    <cellStyle name="Финансовый 2 3 4 2" xfId="637" xr:uid="{00000000-0005-0000-0000-000087010000}"/>
    <cellStyle name="Финансовый 2 3 4 3" xfId="463" xr:uid="{00000000-0005-0000-0000-000086010000}"/>
    <cellStyle name="Финансовый 2 3 5" xfId="500" xr:uid="{00000000-0005-0000-0000-000088010000}"/>
    <cellStyle name="Финансовый 2 3 6" xfId="326" xr:uid="{00000000-0005-0000-0000-00007D010000}"/>
    <cellStyle name="Финансовый 2 4" xfId="229" xr:uid="{00000000-0005-0000-0000-0000E6000000}"/>
    <cellStyle name="Финансовый 2 4 2" xfId="230" xr:uid="{00000000-0005-0000-0000-0000E7000000}"/>
    <cellStyle name="Финансовый 2 4 2 2" xfId="639" xr:uid="{00000000-0005-0000-0000-00008B010000}"/>
    <cellStyle name="Финансовый 2 4 2 3" xfId="465" xr:uid="{00000000-0005-0000-0000-00008A010000}"/>
    <cellStyle name="Финансовый 2 4 3" xfId="231" xr:uid="{00000000-0005-0000-0000-0000E8000000}"/>
    <cellStyle name="Финансовый 2 4 3 2" xfId="640" xr:uid="{00000000-0005-0000-0000-00008D010000}"/>
    <cellStyle name="Финансовый 2 4 3 3" xfId="466" xr:uid="{00000000-0005-0000-0000-00008C010000}"/>
    <cellStyle name="Финансовый 2 4 4" xfId="638" xr:uid="{00000000-0005-0000-0000-00008E010000}"/>
    <cellStyle name="Финансовый 2 4 5" xfId="464" xr:uid="{00000000-0005-0000-0000-000089010000}"/>
    <cellStyle name="Финансовый 2 5" xfId="232" xr:uid="{00000000-0005-0000-0000-0000E9000000}"/>
    <cellStyle name="Финансовый 2 5 2" xfId="641" xr:uid="{00000000-0005-0000-0000-000090010000}"/>
    <cellStyle name="Финансовый 2 5 3" xfId="467" xr:uid="{00000000-0005-0000-0000-00008F010000}"/>
    <cellStyle name="Финансовый 2 6" xfId="233" xr:uid="{00000000-0005-0000-0000-0000EA000000}"/>
    <cellStyle name="Финансовый 2 6 2" xfId="642" xr:uid="{00000000-0005-0000-0000-000092010000}"/>
    <cellStyle name="Финансовый 2 6 3" xfId="468" xr:uid="{00000000-0005-0000-0000-000091010000}"/>
    <cellStyle name="Финансовый 2 7" xfId="234" xr:uid="{00000000-0005-0000-0000-0000EB000000}"/>
    <cellStyle name="Финансовый 2 7 2" xfId="643" xr:uid="{00000000-0005-0000-0000-000094010000}"/>
    <cellStyle name="Финансовый 2 7 3" xfId="469" xr:uid="{00000000-0005-0000-0000-000093010000}"/>
    <cellStyle name="Финансовый 2 8" xfId="67" xr:uid="{00000000-0005-0000-0000-0000EC000000}"/>
    <cellStyle name="Финансовый 2 8 2" xfId="489" xr:uid="{00000000-0005-0000-0000-000095010000}"/>
    <cellStyle name="Финансовый 2 9" xfId="257" xr:uid="{00000000-0005-0000-0000-0000ED000000}"/>
    <cellStyle name="Финансовый 3" xfId="53" xr:uid="{00000000-0005-0000-0000-0000EE000000}"/>
    <cellStyle name="Финансовый 3 10" xfId="299" xr:uid="{00000000-0005-0000-0000-00009601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2 2" xfId="645" xr:uid="{00000000-0005-0000-0000-00009A010000}"/>
    <cellStyle name="Финансовый 3 2 2 2 3" xfId="471" xr:uid="{00000000-0005-0000-0000-000099010000}"/>
    <cellStyle name="Финансовый 3 2 2 3" xfId="237" xr:uid="{00000000-0005-0000-0000-0000F2000000}"/>
    <cellStyle name="Финансовый 3 2 2 3 2" xfId="646" xr:uid="{00000000-0005-0000-0000-00009C010000}"/>
    <cellStyle name="Финансовый 3 2 2 3 3" xfId="472" xr:uid="{00000000-0005-0000-0000-00009B010000}"/>
    <cellStyle name="Финансовый 3 2 2 4" xfId="644" xr:uid="{00000000-0005-0000-0000-00009D010000}"/>
    <cellStyle name="Финансовый 3 2 2 5" xfId="470" xr:uid="{00000000-0005-0000-0000-000098010000}"/>
    <cellStyle name="Финансовый 3 2 3" xfId="238" xr:uid="{00000000-0005-0000-0000-0000F3000000}"/>
    <cellStyle name="Финансовый 3 2 3 2" xfId="647" xr:uid="{00000000-0005-0000-0000-00009F010000}"/>
    <cellStyle name="Финансовый 3 2 3 3" xfId="473" xr:uid="{00000000-0005-0000-0000-00009E010000}"/>
    <cellStyle name="Финансовый 3 2 4" xfId="239" xr:uid="{00000000-0005-0000-0000-0000F4000000}"/>
    <cellStyle name="Финансовый 3 2 4 2" xfId="648" xr:uid="{00000000-0005-0000-0000-0000A1010000}"/>
    <cellStyle name="Финансовый 3 2 4 3" xfId="474" xr:uid="{00000000-0005-0000-0000-0000A0010000}"/>
    <cellStyle name="Финансовый 3 2 5" xfId="508" xr:uid="{00000000-0005-0000-0000-0000A2010000}"/>
    <cellStyle name="Финансовый 3 2 6" xfId="334" xr:uid="{00000000-0005-0000-0000-00009701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2 2" xfId="650" xr:uid="{00000000-0005-0000-0000-0000A6010000}"/>
    <cellStyle name="Финансовый 3 3 2 2 3" xfId="476" xr:uid="{00000000-0005-0000-0000-0000A5010000}"/>
    <cellStyle name="Финансовый 3 3 2 3" xfId="242" xr:uid="{00000000-0005-0000-0000-0000F8000000}"/>
    <cellStyle name="Финансовый 3 3 2 3 2" xfId="651" xr:uid="{00000000-0005-0000-0000-0000A8010000}"/>
    <cellStyle name="Финансовый 3 3 2 3 3" xfId="477" xr:uid="{00000000-0005-0000-0000-0000A7010000}"/>
    <cellStyle name="Финансовый 3 3 2 4" xfId="649" xr:uid="{00000000-0005-0000-0000-0000A9010000}"/>
    <cellStyle name="Финансовый 3 3 2 5" xfId="475" xr:uid="{00000000-0005-0000-0000-0000A4010000}"/>
    <cellStyle name="Финансовый 3 3 3" xfId="243" xr:uid="{00000000-0005-0000-0000-0000F9000000}"/>
    <cellStyle name="Финансовый 3 3 3 2" xfId="652" xr:uid="{00000000-0005-0000-0000-0000AB010000}"/>
    <cellStyle name="Финансовый 3 3 3 3" xfId="478" xr:uid="{00000000-0005-0000-0000-0000AA010000}"/>
    <cellStyle name="Финансовый 3 3 4" xfId="244" xr:uid="{00000000-0005-0000-0000-0000FA000000}"/>
    <cellStyle name="Финансовый 3 3 4 2" xfId="653" xr:uid="{00000000-0005-0000-0000-0000AD010000}"/>
    <cellStyle name="Финансовый 3 3 4 3" xfId="479" xr:uid="{00000000-0005-0000-0000-0000AC010000}"/>
    <cellStyle name="Финансовый 3 3 5" xfId="501" xr:uid="{00000000-0005-0000-0000-0000AE010000}"/>
    <cellStyle name="Финансовый 3 3 6" xfId="327" xr:uid="{00000000-0005-0000-0000-0000A3010000}"/>
    <cellStyle name="Финансовый 3 4" xfId="245" xr:uid="{00000000-0005-0000-0000-0000FB000000}"/>
    <cellStyle name="Финансовый 3 4 2" xfId="246" xr:uid="{00000000-0005-0000-0000-0000FC000000}"/>
    <cellStyle name="Финансовый 3 4 2 2" xfId="655" xr:uid="{00000000-0005-0000-0000-0000B1010000}"/>
    <cellStyle name="Финансовый 3 4 2 3" xfId="481" xr:uid="{00000000-0005-0000-0000-0000B0010000}"/>
    <cellStyle name="Финансовый 3 4 3" xfId="247" xr:uid="{00000000-0005-0000-0000-0000FD000000}"/>
    <cellStyle name="Финансовый 3 4 3 2" xfId="656" xr:uid="{00000000-0005-0000-0000-0000B3010000}"/>
    <cellStyle name="Финансовый 3 4 3 3" xfId="482" xr:uid="{00000000-0005-0000-0000-0000B2010000}"/>
    <cellStyle name="Финансовый 3 4 4" xfId="654" xr:uid="{00000000-0005-0000-0000-0000B4010000}"/>
    <cellStyle name="Финансовый 3 4 5" xfId="480" xr:uid="{00000000-0005-0000-0000-0000AF010000}"/>
    <cellStyle name="Финансовый 3 5" xfId="248" xr:uid="{00000000-0005-0000-0000-0000FE000000}"/>
    <cellStyle name="Финансовый 3 5 2" xfId="657" xr:uid="{00000000-0005-0000-0000-0000B6010000}"/>
    <cellStyle name="Финансовый 3 5 3" xfId="483" xr:uid="{00000000-0005-0000-0000-0000B5010000}"/>
    <cellStyle name="Финансовый 3 6" xfId="249" xr:uid="{00000000-0005-0000-0000-0000FF000000}"/>
    <cellStyle name="Финансовый 3 6 2" xfId="658" xr:uid="{00000000-0005-0000-0000-0000B8010000}"/>
    <cellStyle name="Финансовый 3 6 3" xfId="484" xr:uid="{00000000-0005-0000-0000-0000B7010000}"/>
    <cellStyle name="Финансовый 3 7" xfId="250" xr:uid="{00000000-0005-0000-0000-000000010000}"/>
    <cellStyle name="Финансовый 3 7 2" xfId="659" xr:uid="{00000000-0005-0000-0000-0000BA010000}"/>
    <cellStyle name="Финансовый 3 7 3" xfId="485" xr:uid="{00000000-0005-0000-0000-0000B9010000}"/>
    <cellStyle name="Финансовый 3 8" xfId="68" xr:uid="{00000000-0005-0000-0000-000001010000}"/>
    <cellStyle name="Финансовый 3 8 2" xfId="490" xr:uid="{00000000-0005-0000-0000-0000BB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119"/>
  <sheetViews>
    <sheetView view="pageBreakPreview" topLeftCell="B59" zoomScale="70" zoomScaleNormal="70" zoomScaleSheetLayoutView="70" workbookViewId="0">
      <selection activeCell="U19" sqref="U19"/>
    </sheetView>
  </sheetViews>
  <sheetFormatPr defaultColWidth="9.109375" defaultRowHeight="15.6" x14ac:dyDescent="0.3"/>
  <cols>
    <col min="1" max="1" width="9.109375" style="2"/>
    <col min="2" max="2" width="14.77734375" style="5" customWidth="1"/>
    <col min="3" max="3" width="20.44140625" style="5" customWidth="1"/>
    <col min="4" max="4" width="19.8867187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1.332031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8" customWidth="1"/>
    <col min="18" max="18" width="14.88671875" style="18" customWidth="1"/>
    <col min="19" max="19" width="22.44140625" style="18" customWidth="1"/>
    <col min="20" max="20" width="30.109375" style="18" customWidth="1"/>
    <col min="21" max="21" width="36.88671875" style="18" customWidth="1"/>
    <col min="22" max="22" width="27.6640625" style="2" customWidth="1"/>
    <col min="23" max="23" width="6" style="2" customWidth="1"/>
    <col min="24" max="16384" width="9.109375" style="2"/>
  </cols>
  <sheetData>
    <row r="1" spans="2:34" ht="18" x14ac:dyDescent="0.3">
      <c r="V1" s="22" t="s">
        <v>22</v>
      </c>
    </row>
    <row r="2" spans="2:34" ht="18" x14ac:dyDescent="0.35">
      <c r="V2" s="23" t="s">
        <v>6</v>
      </c>
    </row>
    <row r="3" spans="2:34" ht="18" x14ac:dyDescent="0.35">
      <c r="V3" s="23" t="s">
        <v>97</v>
      </c>
    </row>
    <row r="4" spans="2:34" ht="18" x14ac:dyDescent="0.35">
      <c r="V4" s="23"/>
    </row>
    <row r="5" spans="2:34" ht="17.399999999999999" x14ac:dyDescent="0.3">
      <c r="B5" s="237" t="s">
        <v>30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7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ht="17.399999999999999" x14ac:dyDescent="0.3">
      <c r="B6" s="237" t="s">
        <v>31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7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ht="17.399999999999999" x14ac:dyDescent="0.3"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8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2:34" x14ac:dyDescent="0.3">
      <c r="B8" s="2"/>
      <c r="C8" s="2"/>
      <c r="D8" s="2"/>
      <c r="E8" s="2"/>
      <c r="F8" s="12" t="s">
        <v>149</v>
      </c>
      <c r="G8" s="12"/>
      <c r="H8" s="12"/>
      <c r="I8" s="12"/>
      <c r="J8" s="15"/>
      <c r="K8" s="15"/>
      <c r="L8" s="2"/>
      <c r="M8" s="2"/>
      <c r="T8" s="15"/>
      <c r="U8" s="15"/>
    </row>
    <row r="9" spans="2:34" x14ac:dyDescent="0.3">
      <c r="B9" s="2"/>
      <c r="C9" s="2"/>
      <c r="D9" s="2"/>
      <c r="E9" s="2"/>
      <c r="F9" s="24" t="s">
        <v>11</v>
      </c>
      <c r="G9" s="24"/>
      <c r="H9" s="24"/>
      <c r="I9" s="24"/>
      <c r="J9" s="24"/>
      <c r="K9" s="24"/>
      <c r="L9" s="2"/>
      <c r="M9" s="2"/>
      <c r="T9" s="24"/>
      <c r="U9" s="24"/>
    </row>
    <row r="10" spans="2:34" x14ac:dyDescent="0.3">
      <c r="B10" s="2"/>
      <c r="C10" s="2"/>
      <c r="D10" s="2"/>
      <c r="E10" s="2"/>
      <c r="F10" s="5"/>
      <c r="G10" s="5"/>
      <c r="H10" s="5"/>
      <c r="I10" s="5"/>
      <c r="J10" s="15"/>
      <c r="K10" s="15"/>
      <c r="L10" s="2"/>
      <c r="M10" s="2"/>
      <c r="T10" s="15"/>
      <c r="U10" s="15"/>
    </row>
    <row r="11" spans="2:34" s="6" customFormat="1" x14ac:dyDescent="0.3">
      <c r="F11" s="12" t="s">
        <v>148</v>
      </c>
      <c r="G11" s="12"/>
      <c r="H11" s="12"/>
      <c r="I11" s="12"/>
      <c r="J11" s="9"/>
      <c r="K11" s="9"/>
      <c r="T11" s="9"/>
      <c r="U11" s="9"/>
    </row>
    <row r="12" spans="2:34" s="29" customFormat="1" x14ac:dyDescent="0.3">
      <c r="J12" s="30"/>
      <c r="K12" s="30"/>
      <c r="L12" s="30"/>
      <c r="M12" s="30"/>
      <c r="T12" s="30"/>
      <c r="U12" s="30"/>
    </row>
    <row r="13" spans="2:34" s="29" customFormat="1" x14ac:dyDescent="0.3">
      <c r="F13" s="12"/>
      <c r="G13" s="12"/>
      <c r="H13" s="12"/>
      <c r="I13" s="12"/>
      <c r="J13" s="30"/>
      <c r="K13" s="30"/>
      <c r="L13" s="30"/>
      <c r="M13" s="30"/>
      <c r="T13" s="30"/>
      <c r="U13" s="30"/>
    </row>
    <row r="14" spans="2:34" s="29" customFormat="1" x14ac:dyDescent="0.3">
      <c r="F14" s="12"/>
      <c r="G14" s="12"/>
      <c r="H14" s="12"/>
      <c r="I14" s="12"/>
      <c r="J14" s="30"/>
      <c r="K14" s="30"/>
      <c r="L14" s="30"/>
      <c r="M14" s="30"/>
      <c r="T14" s="30"/>
      <c r="U14" s="30"/>
    </row>
    <row r="15" spans="2:34" s="7" customFormat="1" x14ac:dyDescent="0.3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2:34" x14ac:dyDescent="0.3">
      <c r="B16" s="239" t="s">
        <v>23</v>
      </c>
      <c r="C16" s="239" t="s">
        <v>13</v>
      </c>
      <c r="D16" s="239" t="s">
        <v>12</v>
      </c>
      <c r="E16" s="239" t="s">
        <v>17</v>
      </c>
      <c r="F16" s="240" t="s">
        <v>20</v>
      </c>
      <c r="G16" s="234" t="s">
        <v>109</v>
      </c>
      <c r="H16" s="244" t="s">
        <v>50</v>
      </c>
      <c r="I16" s="245" t="s">
        <v>45</v>
      </c>
      <c r="J16" s="241" t="s">
        <v>10</v>
      </c>
      <c r="K16" s="242"/>
      <c r="L16" s="242"/>
      <c r="M16" s="243"/>
      <c r="N16" s="242"/>
      <c r="O16" s="233" t="s">
        <v>4</v>
      </c>
      <c r="P16" s="233"/>
      <c r="Q16" s="233"/>
      <c r="R16" s="233"/>
      <c r="S16" s="233"/>
      <c r="T16" s="233"/>
      <c r="U16" s="233"/>
      <c r="V16" s="233" t="s">
        <v>16</v>
      </c>
    </row>
    <row r="17" spans="1:22" s="19" customFormat="1" ht="78" x14ac:dyDescent="0.3">
      <c r="A17" s="8"/>
      <c r="B17" s="235"/>
      <c r="C17" s="235"/>
      <c r="D17" s="235"/>
      <c r="E17" s="235"/>
      <c r="F17" s="240"/>
      <c r="G17" s="235"/>
      <c r="H17" s="235"/>
      <c r="I17" s="235"/>
      <c r="J17" s="33" t="s">
        <v>2</v>
      </c>
      <c r="K17" s="33" t="s">
        <v>5</v>
      </c>
      <c r="L17" s="33" t="s">
        <v>28</v>
      </c>
      <c r="M17" s="33" t="s">
        <v>25</v>
      </c>
      <c r="N17" s="34" t="s">
        <v>70</v>
      </c>
      <c r="O17" s="32" t="s">
        <v>26</v>
      </c>
      <c r="P17" s="32" t="s">
        <v>0</v>
      </c>
      <c r="Q17" s="32" t="s">
        <v>18</v>
      </c>
      <c r="R17" s="32" t="s">
        <v>3</v>
      </c>
      <c r="S17" s="32" t="s">
        <v>9</v>
      </c>
      <c r="T17" s="32" t="s">
        <v>21</v>
      </c>
      <c r="U17" s="34" t="s">
        <v>103</v>
      </c>
      <c r="V17" s="233"/>
    </row>
    <row r="18" spans="1:22" s="8" customFormat="1" x14ac:dyDescent="0.3"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  <c r="V18" s="13">
        <v>21</v>
      </c>
    </row>
    <row r="19" spans="1:22" s="8" customFormat="1" ht="96.6" x14ac:dyDescent="0.3">
      <c r="B19" s="87" t="s">
        <v>150</v>
      </c>
      <c r="C19" s="88" t="s">
        <v>151</v>
      </c>
      <c r="D19" s="89" t="s">
        <v>152</v>
      </c>
      <c r="E19" s="90" t="s">
        <v>156</v>
      </c>
      <c r="F19" s="90" t="s">
        <v>158</v>
      </c>
      <c r="G19" s="91" t="s">
        <v>7</v>
      </c>
      <c r="H19" s="90" t="s">
        <v>160</v>
      </c>
      <c r="I19" s="90">
        <v>2025</v>
      </c>
      <c r="J19" s="90" t="s">
        <v>162</v>
      </c>
      <c r="K19" s="91" t="s">
        <v>167</v>
      </c>
      <c r="L19" s="91" t="s">
        <v>178</v>
      </c>
      <c r="M19" s="91" t="s">
        <v>177</v>
      </c>
      <c r="N19" s="92" t="s">
        <v>164</v>
      </c>
      <c r="O19" s="90">
        <v>1</v>
      </c>
      <c r="P19" s="90">
        <v>2</v>
      </c>
      <c r="Q19" s="90" t="s">
        <v>166</v>
      </c>
      <c r="R19" s="93" t="s">
        <v>198</v>
      </c>
      <c r="S19" s="93">
        <v>875.5</v>
      </c>
      <c r="T19" s="90">
        <v>1.1000000000000001</v>
      </c>
      <c r="U19" s="90">
        <f>SUM(O19*P19*S19*T19)</f>
        <v>1926.1000000000001</v>
      </c>
      <c r="V19" s="91" t="s">
        <v>7</v>
      </c>
    </row>
    <row r="20" spans="1:22" s="8" customFormat="1" ht="96.6" x14ac:dyDescent="0.3">
      <c r="B20" s="87" t="s">
        <v>150</v>
      </c>
      <c r="C20" s="94" t="s">
        <v>200</v>
      </c>
      <c r="D20" s="89" t="s">
        <v>152</v>
      </c>
      <c r="E20" s="90" t="s">
        <v>156</v>
      </c>
      <c r="F20" s="90" t="s">
        <v>158</v>
      </c>
      <c r="G20" s="91" t="s">
        <v>7</v>
      </c>
      <c r="H20" s="90" t="s">
        <v>160</v>
      </c>
      <c r="I20" s="90">
        <v>2025</v>
      </c>
      <c r="J20" s="90" t="s">
        <v>162</v>
      </c>
      <c r="K20" s="91" t="s">
        <v>168</v>
      </c>
      <c r="L20" s="91" t="s">
        <v>178</v>
      </c>
      <c r="M20" s="91" t="s">
        <v>177</v>
      </c>
      <c r="N20" s="90" t="s">
        <v>164</v>
      </c>
      <c r="O20" s="90">
        <v>1</v>
      </c>
      <c r="P20" s="90">
        <v>0</v>
      </c>
      <c r="Q20" s="90" t="s">
        <v>166</v>
      </c>
      <c r="R20" s="93" t="s">
        <v>199</v>
      </c>
      <c r="S20" s="93">
        <v>1152.45</v>
      </c>
      <c r="T20" s="90">
        <v>1.1000000000000001</v>
      </c>
      <c r="U20" s="90">
        <f>SUM(O20*P20*S20*T20)</f>
        <v>0</v>
      </c>
      <c r="V20" s="91" t="s">
        <v>7</v>
      </c>
    </row>
    <row r="21" spans="1:22" s="8" customFormat="1" ht="193.2" x14ac:dyDescent="0.3">
      <c r="B21" s="87" t="s">
        <v>153</v>
      </c>
      <c r="C21" s="96" t="s">
        <v>154</v>
      </c>
      <c r="D21" s="89" t="s">
        <v>155</v>
      </c>
      <c r="E21" s="90" t="s">
        <v>157</v>
      </c>
      <c r="F21" s="90" t="s">
        <v>159</v>
      </c>
      <c r="G21" s="91" t="s">
        <v>7</v>
      </c>
      <c r="H21" s="90" t="s">
        <v>161</v>
      </c>
      <c r="I21" s="90">
        <v>2025</v>
      </c>
      <c r="J21" s="90" t="s">
        <v>163</v>
      </c>
      <c r="K21" s="93" t="s">
        <v>169</v>
      </c>
      <c r="L21" s="91" t="s">
        <v>178</v>
      </c>
      <c r="M21" s="97" t="s">
        <v>179</v>
      </c>
      <c r="N21" s="90" t="s">
        <v>164</v>
      </c>
      <c r="O21" s="90">
        <v>1</v>
      </c>
      <c r="P21" s="90">
        <v>112</v>
      </c>
      <c r="Q21" s="90" t="s">
        <v>165</v>
      </c>
      <c r="R21" s="93" t="s">
        <v>187</v>
      </c>
      <c r="S21" s="93">
        <v>55.39</v>
      </c>
      <c r="T21" s="90">
        <v>1.1000000000000001</v>
      </c>
      <c r="U21" s="90">
        <f>SUM(O21*P21*S21*T21)</f>
        <v>6824.0480000000007</v>
      </c>
      <c r="V21" s="87" t="s">
        <v>7</v>
      </c>
    </row>
    <row r="22" spans="1:22" s="8" customFormat="1" ht="193.2" x14ac:dyDescent="0.3">
      <c r="B22" s="87" t="s">
        <v>153</v>
      </c>
      <c r="C22" s="96" t="s">
        <v>154</v>
      </c>
      <c r="D22" s="89" t="s">
        <v>155</v>
      </c>
      <c r="E22" s="90" t="s">
        <v>157</v>
      </c>
      <c r="F22" s="90" t="s">
        <v>159</v>
      </c>
      <c r="G22" s="91" t="s">
        <v>7</v>
      </c>
      <c r="H22" s="90" t="s">
        <v>161</v>
      </c>
      <c r="I22" s="90">
        <v>2025</v>
      </c>
      <c r="J22" s="90" t="s">
        <v>163</v>
      </c>
      <c r="K22" s="93" t="s">
        <v>170</v>
      </c>
      <c r="L22" s="91" t="s">
        <v>178</v>
      </c>
      <c r="M22" s="98" t="s">
        <v>180</v>
      </c>
      <c r="N22" s="90" t="s">
        <v>164</v>
      </c>
      <c r="O22" s="90">
        <v>1</v>
      </c>
      <c r="P22" s="90">
        <v>68</v>
      </c>
      <c r="Q22" s="90" t="s">
        <v>165</v>
      </c>
      <c r="R22" s="93" t="s">
        <v>188</v>
      </c>
      <c r="S22" s="93">
        <v>59.4</v>
      </c>
      <c r="T22" s="90">
        <v>1.1000000000000001</v>
      </c>
      <c r="U22" s="90">
        <f>SUM(O22*P22*S22*T22)</f>
        <v>4443.12</v>
      </c>
      <c r="V22" s="87" t="s">
        <v>7</v>
      </c>
    </row>
    <row r="23" spans="1:22" s="8" customFormat="1" ht="193.2" x14ac:dyDescent="0.3">
      <c r="B23" s="87" t="s">
        <v>153</v>
      </c>
      <c r="C23" s="96" t="s">
        <v>154</v>
      </c>
      <c r="D23" s="89" t="s">
        <v>155</v>
      </c>
      <c r="E23" s="90" t="s">
        <v>157</v>
      </c>
      <c r="F23" s="90" t="s">
        <v>159</v>
      </c>
      <c r="G23" s="91" t="s">
        <v>7</v>
      </c>
      <c r="H23" s="90" t="s">
        <v>161</v>
      </c>
      <c r="I23" s="90">
        <v>2025</v>
      </c>
      <c r="J23" s="90" t="s">
        <v>163</v>
      </c>
      <c r="K23" s="93" t="s">
        <v>171</v>
      </c>
      <c r="L23" s="95" t="s">
        <v>178</v>
      </c>
      <c r="M23" s="99" t="s">
        <v>181</v>
      </c>
      <c r="N23" s="100" t="s">
        <v>164</v>
      </c>
      <c r="O23" s="90">
        <v>1</v>
      </c>
      <c r="P23" s="90">
        <v>0</v>
      </c>
      <c r="Q23" s="90" t="s">
        <v>165</v>
      </c>
      <c r="R23" s="93" t="s">
        <v>189</v>
      </c>
      <c r="S23" s="93">
        <v>43</v>
      </c>
      <c r="T23" s="90">
        <v>1.1000000000000001</v>
      </c>
      <c r="U23" s="90">
        <f t="shared" ref="U23:U28" si="0">SUM(O23*P23*S23*T23)</f>
        <v>0</v>
      </c>
      <c r="V23" s="87" t="s">
        <v>7</v>
      </c>
    </row>
    <row r="24" spans="1:22" s="8" customFormat="1" ht="193.2" x14ac:dyDescent="0.3">
      <c r="B24" s="87" t="s">
        <v>153</v>
      </c>
      <c r="C24" s="96" t="s">
        <v>154</v>
      </c>
      <c r="D24" s="89" t="s">
        <v>155</v>
      </c>
      <c r="E24" s="90" t="s">
        <v>157</v>
      </c>
      <c r="F24" s="90" t="s">
        <v>159</v>
      </c>
      <c r="G24" s="91" t="s">
        <v>7</v>
      </c>
      <c r="H24" s="90" t="s">
        <v>161</v>
      </c>
      <c r="I24" s="90">
        <v>2025</v>
      </c>
      <c r="J24" s="90" t="s">
        <v>163</v>
      </c>
      <c r="K24" s="93" t="s">
        <v>172</v>
      </c>
      <c r="L24" s="91" t="s">
        <v>178</v>
      </c>
      <c r="M24" s="101" t="s">
        <v>182</v>
      </c>
      <c r="N24" s="90" t="s">
        <v>164</v>
      </c>
      <c r="O24" s="90">
        <v>1</v>
      </c>
      <c r="P24" s="90">
        <v>9</v>
      </c>
      <c r="Q24" s="90" t="s">
        <v>165</v>
      </c>
      <c r="R24" s="93" t="s">
        <v>190</v>
      </c>
      <c r="S24" s="93">
        <v>49.19</v>
      </c>
      <c r="T24" s="90">
        <v>1.1000000000000001</v>
      </c>
      <c r="U24" s="90">
        <f t="shared" si="0"/>
        <v>486.98099999999999</v>
      </c>
      <c r="V24" s="87" t="s">
        <v>7</v>
      </c>
    </row>
    <row r="25" spans="1:22" s="8" customFormat="1" ht="193.2" x14ac:dyDescent="0.3">
      <c r="B25" s="87" t="s">
        <v>153</v>
      </c>
      <c r="C25" s="96" t="s">
        <v>154</v>
      </c>
      <c r="D25" s="89" t="s">
        <v>155</v>
      </c>
      <c r="E25" s="90" t="s">
        <v>157</v>
      </c>
      <c r="F25" s="90" t="s">
        <v>159</v>
      </c>
      <c r="G25" s="91" t="s">
        <v>7</v>
      </c>
      <c r="H25" s="90" t="s">
        <v>161</v>
      </c>
      <c r="I25" s="90">
        <v>2025</v>
      </c>
      <c r="J25" s="90" t="s">
        <v>163</v>
      </c>
      <c r="K25" s="93" t="s">
        <v>173</v>
      </c>
      <c r="L25" s="91" t="s">
        <v>178</v>
      </c>
      <c r="M25" s="95" t="s">
        <v>183</v>
      </c>
      <c r="N25" s="90" t="s">
        <v>164</v>
      </c>
      <c r="O25" s="90">
        <v>1</v>
      </c>
      <c r="P25" s="90">
        <v>0</v>
      </c>
      <c r="Q25" s="90" t="s">
        <v>165</v>
      </c>
      <c r="R25" s="93" t="s">
        <v>191</v>
      </c>
      <c r="S25" s="93">
        <v>45.31</v>
      </c>
      <c r="T25" s="90">
        <v>1.1000000000000001</v>
      </c>
      <c r="U25" s="90">
        <f t="shared" si="0"/>
        <v>0</v>
      </c>
      <c r="V25" s="87" t="s">
        <v>7</v>
      </c>
    </row>
    <row r="26" spans="1:22" s="8" customFormat="1" ht="193.2" x14ac:dyDescent="0.3">
      <c r="B26" s="87" t="s">
        <v>153</v>
      </c>
      <c r="C26" s="96" t="s">
        <v>154</v>
      </c>
      <c r="D26" s="89" t="s">
        <v>155</v>
      </c>
      <c r="E26" s="90" t="s">
        <v>157</v>
      </c>
      <c r="F26" s="90" t="s">
        <v>159</v>
      </c>
      <c r="G26" s="91" t="s">
        <v>7</v>
      </c>
      <c r="H26" s="90" t="s">
        <v>161</v>
      </c>
      <c r="I26" s="90">
        <v>2025</v>
      </c>
      <c r="J26" s="90" t="s">
        <v>163</v>
      </c>
      <c r="K26" s="93" t="s">
        <v>174</v>
      </c>
      <c r="L26" s="91" t="s">
        <v>178</v>
      </c>
      <c r="M26" s="95" t="s">
        <v>184</v>
      </c>
      <c r="N26" s="90" t="s">
        <v>164</v>
      </c>
      <c r="O26" s="90">
        <v>1</v>
      </c>
      <c r="P26" s="90">
        <v>0</v>
      </c>
      <c r="Q26" s="90" t="s">
        <v>165</v>
      </c>
      <c r="R26" s="93" t="s">
        <v>192</v>
      </c>
      <c r="S26" s="93">
        <v>48.65</v>
      </c>
      <c r="T26" s="90">
        <v>1.1000000000000001</v>
      </c>
      <c r="U26" s="90">
        <f>SUM(O26*P26*S26*T26)</f>
        <v>0</v>
      </c>
      <c r="V26" s="87" t="s">
        <v>7</v>
      </c>
    </row>
    <row r="27" spans="1:22" s="8" customFormat="1" ht="193.2" x14ac:dyDescent="0.3">
      <c r="B27" s="87" t="s">
        <v>153</v>
      </c>
      <c r="C27" s="96" t="s">
        <v>154</v>
      </c>
      <c r="D27" s="89" t="s">
        <v>155</v>
      </c>
      <c r="E27" s="90" t="s">
        <v>157</v>
      </c>
      <c r="F27" s="90" t="s">
        <v>159</v>
      </c>
      <c r="G27" s="91" t="s">
        <v>7</v>
      </c>
      <c r="H27" s="90" t="s">
        <v>161</v>
      </c>
      <c r="I27" s="90">
        <v>2025</v>
      </c>
      <c r="J27" s="90" t="s">
        <v>163</v>
      </c>
      <c r="K27" s="93" t="s">
        <v>175</v>
      </c>
      <c r="L27" s="91" t="s">
        <v>178</v>
      </c>
      <c r="M27" s="95" t="s">
        <v>185</v>
      </c>
      <c r="N27" s="90" t="s">
        <v>164</v>
      </c>
      <c r="O27" s="90">
        <v>1</v>
      </c>
      <c r="P27" s="90">
        <v>24</v>
      </c>
      <c r="Q27" s="90" t="s">
        <v>165</v>
      </c>
      <c r="R27" s="93" t="s">
        <v>193</v>
      </c>
      <c r="S27" s="93">
        <v>94.69</v>
      </c>
      <c r="T27" s="90">
        <v>1.1000000000000001</v>
      </c>
      <c r="U27" s="90">
        <f t="shared" si="0"/>
        <v>2499.8160000000003</v>
      </c>
      <c r="V27" s="87" t="s">
        <v>7</v>
      </c>
    </row>
    <row r="28" spans="1:22" s="8" customFormat="1" ht="193.2" x14ac:dyDescent="0.3">
      <c r="B28" s="87" t="s">
        <v>153</v>
      </c>
      <c r="C28" s="96" t="s">
        <v>154</v>
      </c>
      <c r="D28" s="89" t="s">
        <v>155</v>
      </c>
      <c r="E28" s="90" t="s">
        <v>157</v>
      </c>
      <c r="F28" s="90" t="s">
        <v>159</v>
      </c>
      <c r="G28" s="91" t="s">
        <v>7</v>
      </c>
      <c r="H28" s="90" t="s">
        <v>161</v>
      </c>
      <c r="I28" s="90">
        <v>2025</v>
      </c>
      <c r="J28" s="90" t="s">
        <v>163</v>
      </c>
      <c r="K28" s="93" t="s">
        <v>176</v>
      </c>
      <c r="L28" s="91" t="s">
        <v>178</v>
      </c>
      <c r="M28" s="95" t="s">
        <v>186</v>
      </c>
      <c r="N28" s="90" t="s">
        <v>164</v>
      </c>
      <c r="O28" s="90">
        <v>1</v>
      </c>
      <c r="P28" s="90">
        <v>10</v>
      </c>
      <c r="Q28" s="90" t="s">
        <v>165</v>
      </c>
      <c r="R28" s="93" t="s">
        <v>194</v>
      </c>
      <c r="S28" s="93">
        <v>97.99</v>
      </c>
      <c r="T28" s="90">
        <v>1.1000000000000001</v>
      </c>
      <c r="U28" s="90">
        <f t="shared" si="0"/>
        <v>1077.8900000000001</v>
      </c>
      <c r="V28" s="87" t="s">
        <v>7</v>
      </c>
    </row>
    <row r="29" spans="1:22" s="8" customFormat="1" x14ac:dyDescent="0.3">
      <c r="B29" s="172" t="s">
        <v>201</v>
      </c>
      <c r="C29" s="103"/>
      <c r="D29" s="102"/>
      <c r="E29" s="84"/>
      <c r="F29" s="84"/>
      <c r="G29" s="110"/>
      <c r="H29" s="84"/>
      <c r="I29" s="84"/>
      <c r="J29" s="84"/>
      <c r="K29" s="111"/>
      <c r="L29" s="110"/>
      <c r="M29" s="112"/>
      <c r="N29" s="84"/>
      <c r="O29" s="84"/>
      <c r="P29" s="84"/>
      <c r="Q29" s="84"/>
      <c r="R29" s="111"/>
      <c r="S29" s="111"/>
      <c r="T29" s="84"/>
      <c r="U29" s="174">
        <f>SUM(U19:U28)</f>
        <v>17257.955000000002</v>
      </c>
      <c r="V29" s="86"/>
    </row>
    <row r="30" spans="1:22" s="8" customFormat="1" ht="96.6" x14ac:dyDescent="0.3">
      <c r="B30" s="113" t="s">
        <v>150</v>
      </c>
      <c r="C30" s="114" t="s">
        <v>151</v>
      </c>
      <c r="D30" s="115" t="s">
        <v>152</v>
      </c>
      <c r="E30" s="116" t="s">
        <v>156</v>
      </c>
      <c r="F30" s="116" t="s">
        <v>158</v>
      </c>
      <c r="G30" s="108" t="s">
        <v>7</v>
      </c>
      <c r="H30" s="116" t="s">
        <v>160</v>
      </c>
      <c r="I30" s="116">
        <v>2026</v>
      </c>
      <c r="J30" s="116" t="s">
        <v>162</v>
      </c>
      <c r="K30" s="108" t="s">
        <v>167</v>
      </c>
      <c r="L30" s="108" t="s">
        <v>178</v>
      </c>
      <c r="M30" s="108" t="s">
        <v>177</v>
      </c>
      <c r="N30" s="117" t="s">
        <v>164</v>
      </c>
      <c r="O30" s="116">
        <v>1</v>
      </c>
      <c r="P30" s="116">
        <v>3</v>
      </c>
      <c r="Q30" s="116" t="s">
        <v>166</v>
      </c>
      <c r="R30" s="118" t="s">
        <v>198</v>
      </c>
      <c r="S30" s="118">
        <v>875.5</v>
      </c>
      <c r="T30" s="116">
        <v>1.1000000000000001</v>
      </c>
      <c r="U30" s="116">
        <f>SUM(O30*P30*S30*T30)</f>
        <v>2889.15</v>
      </c>
      <c r="V30" s="108" t="s">
        <v>7</v>
      </c>
    </row>
    <row r="31" spans="1:22" s="8" customFormat="1" ht="96.6" x14ac:dyDescent="0.3">
      <c r="B31" s="113" t="s">
        <v>150</v>
      </c>
      <c r="C31" s="119" t="s">
        <v>200</v>
      </c>
      <c r="D31" s="115" t="s">
        <v>152</v>
      </c>
      <c r="E31" s="116" t="s">
        <v>156</v>
      </c>
      <c r="F31" s="116" t="s">
        <v>158</v>
      </c>
      <c r="G31" s="108" t="s">
        <v>7</v>
      </c>
      <c r="H31" s="116" t="s">
        <v>160</v>
      </c>
      <c r="I31" s="116">
        <v>2026</v>
      </c>
      <c r="J31" s="116" t="s">
        <v>162</v>
      </c>
      <c r="K31" s="108" t="s">
        <v>168</v>
      </c>
      <c r="L31" s="108" t="s">
        <v>178</v>
      </c>
      <c r="M31" s="108" t="s">
        <v>177</v>
      </c>
      <c r="N31" s="116" t="s">
        <v>164</v>
      </c>
      <c r="O31" s="116">
        <v>1</v>
      </c>
      <c r="P31" s="116">
        <v>7</v>
      </c>
      <c r="Q31" s="116" t="s">
        <v>166</v>
      </c>
      <c r="R31" s="118" t="s">
        <v>199</v>
      </c>
      <c r="S31" s="118">
        <v>1152.45</v>
      </c>
      <c r="T31" s="116">
        <v>1.1000000000000001</v>
      </c>
      <c r="U31" s="116">
        <f>SUM(O31*P31*S31*T31)</f>
        <v>8873.8650000000016</v>
      </c>
      <c r="V31" s="108" t="s">
        <v>7</v>
      </c>
    </row>
    <row r="32" spans="1:22" s="8" customFormat="1" ht="193.2" x14ac:dyDescent="0.3">
      <c r="B32" s="113" t="s">
        <v>153</v>
      </c>
      <c r="C32" s="120" t="s">
        <v>154</v>
      </c>
      <c r="D32" s="115" t="s">
        <v>155</v>
      </c>
      <c r="E32" s="116" t="s">
        <v>157</v>
      </c>
      <c r="F32" s="116" t="s">
        <v>159</v>
      </c>
      <c r="G32" s="108" t="s">
        <v>7</v>
      </c>
      <c r="H32" s="116" t="s">
        <v>161</v>
      </c>
      <c r="I32" s="116">
        <v>2026</v>
      </c>
      <c r="J32" s="116" t="s">
        <v>163</v>
      </c>
      <c r="K32" s="118" t="s">
        <v>169</v>
      </c>
      <c r="L32" s="108" t="s">
        <v>178</v>
      </c>
      <c r="M32" s="121" t="s">
        <v>179</v>
      </c>
      <c r="N32" s="116" t="s">
        <v>164</v>
      </c>
      <c r="O32" s="116">
        <v>1</v>
      </c>
      <c r="P32" s="116">
        <v>0</v>
      </c>
      <c r="Q32" s="116" t="s">
        <v>165</v>
      </c>
      <c r="R32" s="118" t="s">
        <v>187</v>
      </c>
      <c r="S32" s="118">
        <v>55.39</v>
      </c>
      <c r="T32" s="116">
        <v>1.1000000000000001</v>
      </c>
      <c r="U32" s="116">
        <f t="shared" ref="U32:U36" si="1">SUM(O32*P32*S32*T32)</f>
        <v>0</v>
      </c>
      <c r="V32" s="113" t="s">
        <v>7</v>
      </c>
    </row>
    <row r="33" spans="2:22" s="8" customFormat="1" ht="193.2" x14ac:dyDescent="0.3">
      <c r="B33" s="113" t="s">
        <v>153</v>
      </c>
      <c r="C33" s="120" t="s">
        <v>154</v>
      </c>
      <c r="D33" s="115" t="s">
        <v>155</v>
      </c>
      <c r="E33" s="116" t="s">
        <v>157</v>
      </c>
      <c r="F33" s="116" t="s">
        <v>159</v>
      </c>
      <c r="G33" s="108" t="s">
        <v>7</v>
      </c>
      <c r="H33" s="116" t="s">
        <v>161</v>
      </c>
      <c r="I33" s="116">
        <v>2026</v>
      </c>
      <c r="J33" s="116" t="s">
        <v>163</v>
      </c>
      <c r="K33" s="118" t="s">
        <v>170</v>
      </c>
      <c r="L33" s="108" t="s">
        <v>178</v>
      </c>
      <c r="M33" s="122" t="s">
        <v>180</v>
      </c>
      <c r="N33" s="116" t="s">
        <v>164</v>
      </c>
      <c r="O33" s="116">
        <v>1</v>
      </c>
      <c r="P33" s="116">
        <v>0</v>
      </c>
      <c r="Q33" s="116" t="s">
        <v>165</v>
      </c>
      <c r="R33" s="118" t="s">
        <v>188</v>
      </c>
      <c r="S33" s="118">
        <v>59.4</v>
      </c>
      <c r="T33" s="116">
        <v>1.1000000000000001</v>
      </c>
      <c r="U33" s="116">
        <f t="shared" si="1"/>
        <v>0</v>
      </c>
      <c r="V33" s="113" t="s">
        <v>7</v>
      </c>
    </row>
    <row r="34" spans="2:22" s="8" customFormat="1" ht="193.2" x14ac:dyDescent="0.3">
      <c r="B34" s="113" t="s">
        <v>153</v>
      </c>
      <c r="C34" s="120" t="s">
        <v>154</v>
      </c>
      <c r="D34" s="115" t="s">
        <v>155</v>
      </c>
      <c r="E34" s="116" t="s">
        <v>157</v>
      </c>
      <c r="F34" s="116" t="s">
        <v>159</v>
      </c>
      <c r="G34" s="108" t="s">
        <v>7</v>
      </c>
      <c r="H34" s="116" t="s">
        <v>161</v>
      </c>
      <c r="I34" s="116">
        <v>2026</v>
      </c>
      <c r="J34" s="116" t="s">
        <v>163</v>
      </c>
      <c r="K34" s="118" t="s">
        <v>171</v>
      </c>
      <c r="L34" s="123" t="s">
        <v>178</v>
      </c>
      <c r="M34" s="124" t="s">
        <v>181</v>
      </c>
      <c r="N34" s="125" t="s">
        <v>164</v>
      </c>
      <c r="O34" s="116">
        <v>1</v>
      </c>
      <c r="P34" s="116">
        <v>10</v>
      </c>
      <c r="Q34" s="116" t="s">
        <v>165</v>
      </c>
      <c r="R34" s="118" t="s">
        <v>189</v>
      </c>
      <c r="S34" s="118">
        <v>43</v>
      </c>
      <c r="T34" s="116">
        <v>1.1000000000000001</v>
      </c>
      <c r="U34" s="116">
        <f t="shared" si="1"/>
        <v>473.00000000000006</v>
      </c>
      <c r="V34" s="113" t="s">
        <v>7</v>
      </c>
    </row>
    <row r="35" spans="2:22" s="8" customFormat="1" ht="193.2" x14ac:dyDescent="0.3">
      <c r="B35" s="113" t="s">
        <v>153</v>
      </c>
      <c r="C35" s="120" t="s">
        <v>154</v>
      </c>
      <c r="D35" s="115" t="s">
        <v>155</v>
      </c>
      <c r="E35" s="116" t="s">
        <v>157</v>
      </c>
      <c r="F35" s="116" t="s">
        <v>159</v>
      </c>
      <c r="G35" s="108" t="s">
        <v>7</v>
      </c>
      <c r="H35" s="116" t="s">
        <v>161</v>
      </c>
      <c r="I35" s="116">
        <v>2026</v>
      </c>
      <c r="J35" s="116" t="s">
        <v>163</v>
      </c>
      <c r="K35" s="118" t="s">
        <v>172</v>
      </c>
      <c r="L35" s="108" t="s">
        <v>178</v>
      </c>
      <c r="M35" s="126" t="s">
        <v>182</v>
      </c>
      <c r="N35" s="116" t="s">
        <v>164</v>
      </c>
      <c r="O35" s="116">
        <v>1</v>
      </c>
      <c r="P35" s="116">
        <v>4</v>
      </c>
      <c r="Q35" s="116" t="s">
        <v>165</v>
      </c>
      <c r="R35" s="118" t="s">
        <v>190</v>
      </c>
      <c r="S35" s="118">
        <v>49.19</v>
      </c>
      <c r="T35" s="116">
        <v>1.1000000000000001</v>
      </c>
      <c r="U35" s="116">
        <f>SUM(O35*P35*S35*T35)</f>
        <v>216.43600000000001</v>
      </c>
      <c r="V35" s="113" t="s">
        <v>7</v>
      </c>
    </row>
    <row r="36" spans="2:22" s="8" customFormat="1" ht="193.2" x14ac:dyDescent="0.3">
      <c r="B36" s="113" t="s">
        <v>153</v>
      </c>
      <c r="C36" s="120" t="s">
        <v>154</v>
      </c>
      <c r="D36" s="115" t="s">
        <v>155</v>
      </c>
      <c r="E36" s="116" t="s">
        <v>157</v>
      </c>
      <c r="F36" s="116" t="s">
        <v>159</v>
      </c>
      <c r="G36" s="108" t="s">
        <v>7</v>
      </c>
      <c r="H36" s="116" t="s">
        <v>161</v>
      </c>
      <c r="I36" s="116">
        <v>2026</v>
      </c>
      <c r="J36" s="116" t="s">
        <v>163</v>
      </c>
      <c r="K36" s="118" t="s">
        <v>173</v>
      </c>
      <c r="L36" s="108" t="s">
        <v>178</v>
      </c>
      <c r="M36" s="123" t="s">
        <v>183</v>
      </c>
      <c r="N36" s="116" t="s">
        <v>164</v>
      </c>
      <c r="O36" s="116">
        <v>1</v>
      </c>
      <c r="P36" s="116">
        <v>0</v>
      </c>
      <c r="Q36" s="116" t="s">
        <v>165</v>
      </c>
      <c r="R36" s="118" t="s">
        <v>191</v>
      </c>
      <c r="S36" s="118">
        <v>45.31</v>
      </c>
      <c r="T36" s="116">
        <v>1.1000000000000001</v>
      </c>
      <c r="U36" s="116">
        <f t="shared" si="1"/>
        <v>0</v>
      </c>
      <c r="V36" s="113" t="s">
        <v>7</v>
      </c>
    </row>
    <row r="37" spans="2:22" s="8" customFormat="1" ht="193.2" x14ac:dyDescent="0.3">
      <c r="B37" s="113" t="s">
        <v>153</v>
      </c>
      <c r="C37" s="120" t="s">
        <v>154</v>
      </c>
      <c r="D37" s="115" t="s">
        <v>155</v>
      </c>
      <c r="E37" s="116" t="s">
        <v>157</v>
      </c>
      <c r="F37" s="116" t="s">
        <v>159</v>
      </c>
      <c r="G37" s="108" t="s">
        <v>7</v>
      </c>
      <c r="H37" s="116" t="s">
        <v>161</v>
      </c>
      <c r="I37" s="116">
        <v>2026</v>
      </c>
      <c r="J37" s="116" t="s">
        <v>163</v>
      </c>
      <c r="K37" s="118" t="s">
        <v>174</v>
      </c>
      <c r="L37" s="108" t="s">
        <v>178</v>
      </c>
      <c r="M37" s="123" t="s">
        <v>184</v>
      </c>
      <c r="N37" s="116" t="s">
        <v>164</v>
      </c>
      <c r="O37" s="116">
        <v>1</v>
      </c>
      <c r="P37" s="116">
        <v>4</v>
      </c>
      <c r="Q37" s="116" t="s">
        <v>165</v>
      </c>
      <c r="R37" s="118" t="s">
        <v>192</v>
      </c>
      <c r="S37" s="118">
        <v>48.65</v>
      </c>
      <c r="T37" s="116">
        <v>1.1000000000000001</v>
      </c>
      <c r="U37" s="116">
        <f>SUM(O37*P37*S37*T37)</f>
        <v>214.06</v>
      </c>
      <c r="V37" s="113" t="s">
        <v>7</v>
      </c>
    </row>
    <row r="38" spans="2:22" s="8" customFormat="1" ht="193.2" x14ac:dyDescent="0.3">
      <c r="B38" s="113" t="s">
        <v>153</v>
      </c>
      <c r="C38" s="120" t="s">
        <v>154</v>
      </c>
      <c r="D38" s="115" t="s">
        <v>155</v>
      </c>
      <c r="E38" s="116" t="s">
        <v>157</v>
      </c>
      <c r="F38" s="116" t="s">
        <v>159</v>
      </c>
      <c r="G38" s="108" t="s">
        <v>7</v>
      </c>
      <c r="H38" s="116" t="s">
        <v>161</v>
      </c>
      <c r="I38" s="116">
        <v>2026</v>
      </c>
      <c r="J38" s="116" t="s">
        <v>163</v>
      </c>
      <c r="K38" s="118" t="s">
        <v>175</v>
      </c>
      <c r="L38" s="108" t="s">
        <v>178</v>
      </c>
      <c r="M38" s="123" t="s">
        <v>185</v>
      </c>
      <c r="N38" s="116" t="s">
        <v>164</v>
      </c>
      <c r="O38" s="116">
        <v>1</v>
      </c>
      <c r="P38" s="116">
        <v>7</v>
      </c>
      <c r="Q38" s="116" t="s">
        <v>165</v>
      </c>
      <c r="R38" s="118" t="s">
        <v>193</v>
      </c>
      <c r="S38" s="118">
        <v>94.69</v>
      </c>
      <c r="T38" s="116">
        <v>1.1000000000000001</v>
      </c>
      <c r="U38" s="116">
        <f t="shared" ref="U38:U39" si="2">SUM(O38*P38*S38*T38)</f>
        <v>729.11299999999994</v>
      </c>
      <c r="V38" s="113" t="s">
        <v>7</v>
      </c>
    </row>
    <row r="39" spans="2:22" s="8" customFormat="1" ht="193.2" x14ac:dyDescent="0.3">
      <c r="B39" s="113" t="s">
        <v>153</v>
      </c>
      <c r="C39" s="120" t="s">
        <v>154</v>
      </c>
      <c r="D39" s="115" t="s">
        <v>155</v>
      </c>
      <c r="E39" s="116" t="s">
        <v>157</v>
      </c>
      <c r="F39" s="116" t="s">
        <v>159</v>
      </c>
      <c r="G39" s="108" t="s">
        <v>7</v>
      </c>
      <c r="H39" s="116" t="s">
        <v>161</v>
      </c>
      <c r="I39" s="116">
        <v>2026</v>
      </c>
      <c r="J39" s="116" t="s">
        <v>163</v>
      </c>
      <c r="K39" s="118" t="s">
        <v>176</v>
      </c>
      <c r="L39" s="108" t="s">
        <v>178</v>
      </c>
      <c r="M39" s="123" t="s">
        <v>186</v>
      </c>
      <c r="N39" s="116" t="s">
        <v>164</v>
      </c>
      <c r="O39" s="116">
        <v>1</v>
      </c>
      <c r="P39" s="116">
        <v>17</v>
      </c>
      <c r="Q39" s="116" t="s">
        <v>165</v>
      </c>
      <c r="R39" s="118" t="s">
        <v>194</v>
      </c>
      <c r="S39" s="118">
        <v>97.99</v>
      </c>
      <c r="T39" s="116">
        <v>1.1000000000000001</v>
      </c>
      <c r="U39" s="116">
        <f t="shared" si="2"/>
        <v>1832.413</v>
      </c>
      <c r="V39" s="113" t="s">
        <v>7</v>
      </c>
    </row>
    <row r="40" spans="2:22" s="8" customFormat="1" x14ac:dyDescent="0.3">
      <c r="B40" s="172" t="s">
        <v>202</v>
      </c>
      <c r="C40" s="96"/>
      <c r="D40" s="89"/>
      <c r="E40" s="90"/>
      <c r="F40" s="90"/>
      <c r="G40" s="91"/>
      <c r="H40" s="90"/>
      <c r="I40" s="90"/>
      <c r="J40" s="90"/>
      <c r="K40" s="93"/>
      <c r="L40" s="91"/>
      <c r="M40" s="109"/>
      <c r="N40" s="90"/>
      <c r="O40" s="90"/>
      <c r="P40" s="90"/>
      <c r="Q40" s="90"/>
      <c r="R40" s="93"/>
      <c r="S40" s="93"/>
      <c r="T40" s="90"/>
      <c r="U40" s="177">
        <f>SUM(U30:U39)</f>
        <v>15228.037</v>
      </c>
      <c r="V40" s="87"/>
    </row>
    <row r="41" spans="2:22" s="8" customFormat="1" ht="96.6" x14ac:dyDescent="0.3">
      <c r="B41" s="127" t="s">
        <v>150</v>
      </c>
      <c r="C41" s="128" t="s">
        <v>151</v>
      </c>
      <c r="D41" s="129" t="s">
        <v>152</v>
      </c>
      <c r="E41" s="130" t="s">
        <v>156</v>
      </c>
      <c r="F41" s="130" t="s">
        <v>158</v>
      </c>
      <c r="G41" s="131" t="s">
        <v>7</v>
      </c>
      <c r="H41" s="130" t="s">
        <v>160</v>
      </c>
      <c r="I41" s="130">
        <v>2027</v>
      </c>
      <c r="J41" s="130" t="s">
        <v>162</v>
      </c>
      <c r="K41" s="131" t="s">
        <v>167</v>
      </c>
      <c r="L41" s="131" t="s">
        <v>178</v>
      </c>
      <c r="M41" s="131" t="s">
        <v>177</v>
      </c>
      <c r="N41" s="132" t="s">
        <v>164</v>
      </c>
      <c r="O41" s="130">
        <v>1</v>
      </c>
      <c r="P41" s="130">
        <v>4</v>
      </c>
      <c r="Q41" s="130" t="s">
        <v>166</v>
      </c>
      <c r="R41" s="133" t="s">
        <v>198</v>
      </c>
      <c r="S41" s="133">
        <v>875.5</v>
      </c>
      <c r="T41" s="130">
        <v>1.1000000000000001</v>
      </c>
      <c r="U41" s="130">
        <f>SUM(O41*P41*S41*T41)</f>
        <v>3852.2000000000003</v>
      </c>
      <c r="V41" s="131" t="s">
        <v>7</v>
      </c>
    </row>
    <row r="42" spans="2:22" s="8" customFormat="1" ht="96.6" x14ac:dyDescent="0.3">
      <c r="B42" s="127" t="s">
        <v>150</v>
      </c>
      <c r="C42" s="134" t="s">
        <v>200</v>
      </c>
      <c r="D42" s="129" t="s">
        <v>152</v>
      </c>
      <c r="E42" s="130" t="s">
        <v>156</v>
      </c>
      <c r="F42" s="130" t="s">
        <v>158</v>
      </c>
      <c r="G42" s="131" t="s">
        <v>7</v>
      </c>
      <c r="H42" s="130" t="s">
        <v>160</v>
      </c>
      <c r="I42" s="130">
        <v>2027</v>
      </c>
      <c r="J42" s="130" t="s">
        <v>162</v>
      </c>
      <c r="K42" s="131" t="s">
        <v>168</v>
      </c>
      <c r="L42" s="131" t="s">
        <v>178</v>
      </c>
      <c r="M42" s="131" t="s">
        <v>177</v>
      </c>
      <c r="N42" s="130" t="s">
        <v>164</v>
      </c>
      <c r="O42" s="130">
        <v>1</v>
      </c>
      <c r="P42" s="130">
        <v>7</v>
      </c>
      <c r="Q42" s="130" t="s">
        <v>166</v>
      </c>
      <c r="R42" s="133" t="s">
        <v>199</v>
      </c>
      <c r="S42" s="133">
        <v>1152.45</v>
      </c>
      <c r="T42" s="130">
        <v>1.1000000000000001</v>
      </c>
      <c r="U42" s="130">
        <f>SUM(O42*P42*S42*T42)</f>
        <v>8873.8650000000016</v>
      </c>
      <c r="V42" s="131" t="s">
        <v>7</v>
      </c>
    </row>
    <row r="43" spans="2:22" s="8" customFormat="1" ht="193.2" x14ac:dyDescent="0.3">
      <c r="B43" s="127" t="s">
        <v>153</v>
      </c>
      <c r="C43" s="135" t="s">
        <v>154</v>
      </c>
      <c r="D43" s="129" t="s">
        <v>155</v>
      </c>
      <c r="E43" s="130" t="s">
        <v>157</v>
      </c>
      <c r="F43" s="130" t="s">
        <v>159</v>
      </c>
      <c r="G43" s="131" t="s">
        <v>7</v>
      </c>
      <c r="H43" s="130" t="s">
        <v>161</v>
      </c>
      <c r="I43" s="130">
        <v>2027</v>
      </c>
      <c r="J43" s="130" t="s">
        <v>163</v>
      </c>
      <c r="K43" s="133" t="s">
        <v>169</v>
      </c>
      <c r="L43" s="131" t="s">
        <v>178</v>
      </c>
      <c r="M43" s="136" t="s">
        <v>179</v>
      </c>
      <c r="N43" s="130" t="s">
        <v>164</v>
      </c>
      <c r="O43" s="130">
        <v>1</v>
      </c>
      <c r="P43" s="130">
        <v>0</v>
      </c>
      <c r="Q43" s="130" t="s">
        <v>165</v>
      </c>
      <c r="R43" s="133" t="s">
        <v>187</v>
      </c>
      <c r="S43" s="133">
        <v>55.39</v>
      </c>
      <c r="T43" s="130">
        <v>1.1000000000000001</v>
      </c>
      <c r="U43" s="130">
        <f t="shared" ref="U43:U47" si="3">SUM(O43*P43*S43*T43)</f>
        <v>0</v>
      </c>
      <c r="V43" s="127" t="s">
        <v>7</v>
      </c>
    </row>
    <row r="44" spans="2:22" s="8" customFormat="1" ht="193.2" x14ac:dyDescent="0.3">
      <c r="B44" s="127" t="s">
        <v>153</v>
      </c>
      <c r="C44" s="135" t="s">
        <v>154</v>
      </c>
      <c r="D44" s="129" t="s">
        <v>155</v>
      </c>
      <c r="E44" s="130" t="s">
        <v>157</v>
      </c>
      <c r="F44" s="130" t="s">
        <v>159</v>
      </c>
      <c r="G44" s="131" t="s">
        <v>7</v>
      </c>
      <c r="H44" s="130" t="s">
        <v>161</v>
      </c>
      <c r="I44" s="130">
        <v>2027</v>
      </c>
      <c r="J44" s="130" t="s">
        <v>163</v>
      </c>
      <c r="K44" s="133" t="s">
        <v>170</v>
      </c>
      <c r="L44" s="131" t="s">
        <v>178</v>
      </c>
      <c r="M44" s="137" t="s">
        <v>180</v>
      </c>
      <c r="N44" s="130" t="s">
        <v>164</v>
      </c>
      <c r="O44" s="130">
        <v>1</v>
      </c>
      <c r="P44" s="130">
        <v>0</v>
      </c>
      <c r="Q44" s="130" t="s">
        <v>165</v>
      </c>
      <c r="R44" s="133" t="s">
        <v>188</v>
      </c>
      <c r="S44" s="133">
        <v>59.4</v>
      </c>
      <c r="T44" s="130">
        <v>1.1000000000000001</v>
      </c>
      <c r="U44" s="130">
        <f t="shared" si="3"/>
        <v>0</v>
      </c>
      <c r="V44" s="127" t="s">
        <v>7</v>
      </c>
    </row>
    <row r="45" spans="2:22" s="8" customFormat="1" ht="193.2" x14ac:dyDescent="0.3">
      <c r="B45" s="127" t="s">
        <v>153</v>
      </c>
      <c r="C45" s="135" t="s">
        <v>154</v>
      </c>
      <c r="D45" s="129" t="s">
        <v>155</v>
      </c>
      <c r="E45" s="130" t="s">
        <v>157</v>
      </c>
      <c r="F45" s="130" t="s">
        <v>159</v>
      </c>
      <c r="G45" s="131" t="s">
        <v>7</v>
      </c>
      <c r="H45" s="130" t="s">
        <v>161</v>
      </c>
      <c r="I45" s="130">
        <v>2027</v>
      </c>
      <c r="J45" s="130" t="s">
        <v>163</v>
      </c>
      <c r="K45" s="133" t="s">
        <v>171</v>
      </c>
      <c r="L45" s="138" t="s">
        <v>178</v>
      </c>
      <c r="M45" s="139" t="s">
        <v>181</v>
      </c>
      <c r="N45" s="140" t="s">
        <v>164</v>
      </c>
      <c r="O45" s="130">
        <v>1</v>
      </c>
      <c r="P45" s="130">
        <v>0</v>
      </c>
      <c r="Q45" s="130" t="s">
        <v>165</v>
      </c>
      <c r="R45" s="133" t="s">
        <v>189</v>
      </c>
      <c r="S45" s="133">
        <v>43</v>
      </c>
      <c r="T45" s="130">
        <v>1.1000000000000001</v>
      </c>
      <c r="U45" s="130">
        <f t="shared" si="3"/>
        <v>0</v>
      </c>
      <c r="V45" s="127" t="s">
        <v>7</v>
      </c>
    </row>
    <row r="46" spans="2:22" s="8" customFormat="1" ht="193.2" x14ac:dyDescent="0.3">
      <c r="B46" s="127" t="s">
        <v>153</v>
      </c>
      <c r="C46" s="135" t="s">
        <v>154</v>
      </c>
      <c r="D46" s="129" t="s">
        <v>155</v>
      </c>
      <c r="E46" s="130" t="s">
        <v>157</v>
      </c>
      <c r="F46" s="130" t="s">
        <v>159</v>
      </c>
      <c r="G46" s="131" t="s">
        <v>7</v>
      </c>
      <c r="H46" s="130" t="s">
        <v>161</v>
      </c>
      <c r="I46" s="130">
        <v>2027</v>
      </c>
      <c r="J46" s="130" t="s">
        <v>163</v>
      </c>
      <c r="K46" s="133" t="s">
        <v>172</v>
      </c>
      <c r="L46" s="131" t="s">
        <v>178</v>
      </c>
      <c r="M46" s="141" t="s">
        <v>182</v>
      </c>
      <c r="N46" s="130" t="s">
        <v>164</v>
      </c>
      <c r="O46" s="130">
        <v>1</v>
      </c>
      <c r="P46" s="130">
        <v>11</v>
      </c>
      <c r="Q46" s="130" t="s">
        <v>165</v>
      </c>
      <c r="R46" s="133" t="s">
        <v>190</v>
      </c>
      <c r="S46" s="133">
        <v>49.19</v>
      </c>
      <c r="T46" s="130">
        <v>1.1000000000000001</v>
      </c>
      <c r="U46" s="130">
        <f t="shared" si="3"/>
        <v>595.19899999999996</v>
      </c>
      <c r="V46" s="127" t="s">
        <v>7</v>
      </c>
    </row>
    <row r="47" spans="2:22" s="8" customFormat="1" ht="193.2" x14ac:dyDescent="0.3">
      <c r="B47" s="127" t="s">
        <v>153</v>
      </c>
      <c r="C47" s="135" t="s">
        <v>154</v>
      </c>
      <c r="D47" s="129" t="s">
        <v>155</v>
      </c>
      <c r="E47" s="130" t="s">
        <v>157</v>
      </c>
      <c r="F47" s="130" t="s">
        <v>159</v>
      </c>
      <c r="G47" s="131" t="s">
        <v>7</v>
      </c>
      <c r="H47" s="130" t="s">
        <v>161</v>
      </c>
      <c r="I47" s="130">
        <v>2027</v>
      </c>
      <c r="J47" s="130" t="s">
        <v>163</v>
      </c>
      <c r="K47" s="133" t="s">
        <v>173</v>
      </c>
      <c r="L47" s="131" t="s">
        <v>178</v>
      </c>
      <c r="M47" s="138" t="s">
        <v>183</v>
      </c>
      <c r="N47" s="130" t="s">
        <v>164</v>
      </c>
      <c r="O47" s="130">
        <v>1</v>
      </c>
      <c r="P47" s="130">
        <v>0</v>
      </c>
      <c r="Q47" s="130" t="s">
        <v>165</v>
      </c>
      <c r="R47" s="133" t="s">
        <v>191</v>
      </c>
      <c r="S47" s="133">
        <v>45.31</v>
      </c>
      <c r="T47" s="130">
        <v>1.1000000000000001</v>
      </c>
      <c r="U47" s="130">
        <f t="shared" si="3"/>
        <v>0</v>
      </c>
      <c r="V47" s="127" t="s">
        <v>7</v>
      </c>
    </row>
    <row r="48" spans="2:22" s="8" customFormat="1" ht="193.2" x14ac:dyDescent="0.3">
      <c r="B48" s="127" t="s">
        <v>153</v>
      </c>
      <c r="C48" s="135" t="s">
        <v>154</v>
      </c>
      <c r="D48" s="129" t="s">
        <v>155</v>
      </c>
      <c r="E48" s="130" t="s">
        <v>157</v>
      </c>
      <c r="F48" s="130" t="s">
        <v>159</v>
      </c>
      <c r="G48" s="131" t="s">
        <v>7</v>
      </c>
      <c r="H48" s="130" t="s">
        <v>161</v>
      </c>
      <c r="I48" s="130">
        <v>2027</v>
      </c>
      <c r="J48" s="130" t="s">
        <v>163</v>
      </c>
      <c r="K48" s="133" t="s">
        <v>174</v>
      </c>
      <c r="L48" s="131" t="s">
        <v>178</v>
      </c>
      <c r="M48" s="138" t="s">
        <v>184</v>
      </c>
      <c r="N48" s="130" t="s">
        <v>164</v>
      </c>
      <c r="O48" s="130">
        <v>1</v>
      </c>
      <c r="P48" s="130">
        <v>0</v>
      </c>
      <c r="Q48" s="130" t="s">
        <v>165</v>
      </c>
      <c r="R48" s="133" t="s">
        <v>192</v>
      </c>
      <c r="S48" s="133">
        <v>48.65</v>
      </c>
      <c r="T48" s="130">
        <v>1.1000000000000001</v>
      </c>
      <c r="U48" s="130">
        <f>SUM(O48*P48*S48*T48)</f>
        <v>0</v>
      </c>
      <c r="V48" s="127" t="s">
        <v>7</v>
      </c>
    </row>
    <row r="49" spans="2:22" s="8" customFormat="1" ht="193.2" x14ac:dyDescent="0.3">
      <c r="B49" s="127" t="s">
        <v>153</v>
      </c>
      <c r="C49" s="135" t="s">
        <v>154</v>
      </c>
      <c r="D49" s="129" t="s">
        <v>155</v>
      </c>
      <c r="E49" s="130" t="s">
        <v>157</v>
      </c>
      <c r="F49" s="130" t="s">
        <v>159</v>
      </c>
      <c r="G49" s="131" t="s">
        <v>7</v>
      </c>
      <c r="H49" s="130" t="s">
        <v>161</v>
      </c>
      <c r="I49" s="130">
        <v>2027</v>
      </c>
      <c r="J49" s="130" t="s">
        <v>163</v>
      </c>
      <c r="K49" s="133" t="s">
        <v>175</v>
      </c>
      <c r="L49" s="131" t="s">
        <v>178</v>
      </c>
      <c r="M49" s="138" t="s">
        <v>185</v>
      </c>
      <c r="N49" s="130" t="s">
        <v>164</v>
      </c>
      <c r="O49" s="130">
        <v>1</v>
      </c>
      <c r="P49" s="130">
        <v>4</v>
      </c>
      <c r="Q49" s="130" t="s">
        <v>165</v>
      </c>
      <c r="R49" s="133" t="s">
        <v>193</v>
      </c>
      <c r="S49" s="133">
        <v>94.69</v>
      </c>
      <c r="T49" s="130">
        <v>1.1000000000000001</v>
      </c>
      <c r="U49" s="130">
        <f t="shared" ref="U49:U50" si="4">SUM(O49*P49*S49*T49)</f>
        <v>416.63600000000002</v>
      </c>
      <c r="V49" s="127" t="s">
        <v>7</v>
      </c>
    </row>
    <row r="50" spans="2:22" s="8" customFormat="1" ht="193.2" x14ac:dyDescent="0.3">
      <c r="B50" s="127" t="s">
        <v>153</v>
      </c>
      <c r="C50" s="135" t="s">
        <v>154</v>
      </c>
      <c r="D50" s="129" t="s">
        <v>155</v>
      </c>
      <c r="E50" s="130" t="s">
        <v>157</v>
      </c>
      <c r="F50" s="130" t="s">
        <v>159</v>
      </c>
      <c r="G50" s="131" t="s">
        <v>7</v>
      </c>
      <c r="H50" s="130" t="s">
        <v>161</v>
      </c>
      <c r="I50" s="130">
        <v>2027</v>
      </c>
      <c r="J50" s="130" t="s">
        <v>163</v>
      </c>
      <c r="K50" s="133" t="s">
        <v>176</v>
      </c>
      <c r="L50" s="131" t="s">
        <v>178</v>
      </c>
      <c r="M50" s="138" t="s">
        <v>186</v>
      </c>
      <c r="N50" s="130" t="s">
        <v>164</v>
      </c>
      <c r="O50" s="130">
        <v>1</v>
      </c>
      <c r="P50" s="130">
        <v>24</v>
      </c>
      <c r="Q50" s="130" t="s">
        <v>165</v>
      </c>
      <c r="R50" s="133" t="s">
        <v>194</v>
      </c>
      <c r="S50" s="133">
        <v>97.99</v>
      </c>
      <c r="T50" s="130">
        <v>1.1000000000000001</v>
      </c>
      <c r="U50" s="130">
        <f t="shared" si="4"/>
        <v>2586.9360000000001</v>
      </c>
      <c r="V50" s="127" t="s">
        <v>7</v>
      </c>
    </row>
    <row r="51" spans="2:22" s="8" customFormat="1" x14ac:dyDescent="0.3">
      <c r="B51" s="173" t="s">
        <v>203</v>
      </c>
      <c r="C51" s="96"/>
      <c r="D51" s="89"/>
      <c r="E51" s="90"/>
      <c r="F51" s="90"/>
      <c r="G51" s="91"/>
      <c r="H51" s="90"/>
      <c r="I51" s="90"/>
      <c r="J51" s="90"/>
      <c r="K51" s="93"/>
      <c r="L51" s="91"/>
      <c r="M51" s="109"/>
      <c r="N51" s="90"/>
      <c r="O51" s="90"/>
      <c r="P51" s="90"/>
      <c r="Q51" s="90"/>
      <c r="R51" s="93"/>
      <c r="S51" s="93"/>
      <c r="T51" s="90"/>
      <c r="U51" s="177">
        <f>SUM(U41:U50)</f>
        <v>16324.836000000003</v>
      </c>
      <c r="V51" s="87"/>
    </row>
    <row r="52" spans="2:22" s="8" customFormat="1" ht="96.6" x14ac:dyDescent="0.3">
      <c r="B52" s="142" t="s">
        <v>150</v>
      </c>
      <c r="C52" s="143" t="s">
        <v>151</v>
      </c>
      <c r="D52" s="144" t="s">
        <v>152</v>
      </c>
      <c r="E52" s="145" t="s">
        <v>156</v>
      </c>
      <c r="F52" s="145" t="s">
        <v>158</v>
      </c>
      <c r="G52" s="146" t="s">
        <v>7</v>
      </c>
      <c r="H52" s="145" t="s">
        <v>160</v>
      </c>
      <c r="I52" s="145">
        <v>2028</v>
      </c>
      <c r="J52" s="145" t="s">
        <v>162</v>
      </c>
      <c r="K52" s="146" t="s">
        <v>167</v>
      </c>
      <c r="L52" s="146" t="s">
        <v>178</v>
      </c>
      <c r="M52" s="146" t="s">
        <v>177</v>
      </c>
      <c r="N52" s="147" t="s">
        <v>164</v>
      </c>
      <c r="O52" s="145">
        <v>1</v>
      </c>
      <c r="P52" s="145">
        <v>3</v>
      </c>
      <c r="Q52" s="145" t="s">
        <v>166</v>
      </c>
      <c r="R52" s="148" t="s">
        <v>198</v>
      </c>
      <c r="S52" s="148">
        <v>875.5</v>
      </c>
      <c r="T52" s="145">
        <v>1.1000000000000001</v>
      </c>
      <c r="U52" s="145">
        <f>SUM(O52*P52*S52*T52)</f>
        <v>2889.15</v>
      </c>
      <c r="V52" s="146" t="s">
        <v>7</v>
      </c>
    </row>
    <row r="53" spans="2:22" s="8" customFormat="1" ht="96.6" x14ac:dyDescent="0.3">
      <c r="B53" s="142" t="s">
        <v>150</v>
      </c>
      <c r="C53" s="149" t="s">
        <v>200</v>
      </c>
      <c r="D53" s="144" t="s">
        <v>152</v>
      </c>
      <c r="E53" s="145" t="s">
        <v>156</v>
      </c>
      <c r="F53" s="145" t="s">
        <v>158</v>
      </c>
      <c r="G53" s="146" t="s">
        <v>7</v>
      </c>
      <c r="H53" s="145" t="s">
        <v>160</v>
      </c>
      <c r="I53" s="145">
        <v>2028</v>
      </c>
      <c r="J53" s="145" t="s">
        <v>162</v>
      </c>
      <c r="K53" s="146" t="s">
        <v>168</v>
      </c>
      <c r="L53" s="146" t="s">
        <v>178</v>
      </c>
      <c r="M53" s="146" t="s">
        <v>177</v>
      </c>
      <c r="N53" s="145" t="s">
        <v>164</v>
      </c>
      <c r="O53" s="145">
        <v>1</v>
      </c>
      <c r="P53" s="145">
        <v>9</v>
      </c>
      <c r="Q53" s="145" t="s">
        <v>166</v>
      </c>
      <c r="R53" s="148" t="s">
        <v>199</v>
      </c>
      <c r="S53" s="148">
        <v>1152.45</v>
      </c>
      <c r="T53" s="145">
        <v>1.1000000000000001</v>
      </c>
      <c r="U53" s="145">
        <f>SUM(O53*P53*S53*T53)</f>
        <v>11409.255000000003</v>
      </c>
      <c r="V53" s="146" t="s">
        <v>7</v>
      </c>
    </row>
    <row r="54" spans="2:22" s="8" customFormat="1" ht="193.2" x14ac:dyDescent="0.3">
      <c r="B54" s="142" t="s">
        <v>153</v>
      </c>
      <c r="C54" s="150" t="s">
        <v>154</v>
      </c>
      <c r="D54" s="144" t="s">
        <v>155</v>
      </c>
      <c r="E54" s="145" t="s">
        <v>157</v>
      </c>
      <c r="F54" s="145" t="s">
        <v>159</v>
      </c>
      <c r="G54" s="146" t="s">
        <v>7</v>
      </c>
      <c r="H54" s="145" t="s">
        <v>161</v>
      </c>
      <c r="I54" s="145">
        <v>2028</v>
      </c>
      <c r="J54" s="145" t="s">
        <v>163</v>
      </c>
      <c r="K54" s="148" t="s">
        <v>169</v>
      </c>
      <c r="L54" s="146" t="s">
        <v>178</v>
      </c>
      <c r="M54" s="151" t="s">
        <v>179</v>
      </c>
      <c r="N54" s="145" t="s">
        <v>164</v>
      </c>
      <c r="O54" s="145">
        <v>1</v>
      </c>
      <c r="P54" s="145">
        <v>0</v>
      </c>
      <c r="Q54" s="145" t="s">
        <v>165</v>
      </c>
      <c r="R54" s="148" t="s">
        <v>187</v>
      </c>
      <c r="S54" s="148">
        <v>55.39</v>
      </c>
      <c r="T54" s="145">
        <v>1.1000000000000001</v>
      </c>
      <c r="U54" s="145">
        <f t="shared" ref="U54:U58" si="5">SUM(O54*P54*S54*T54)</f>
        <v>0</v>
      </c>
      <c r="V54" s="142" t="s">
        <v>7</v>
      </c>
    </row>
    <row r="55" spans="2:22" s="8" customFormat="1" ht="193.2" x14ac:dyDescent="0.3">
      <c r="B55" s="142" t="s">
        <v>153</v>
      </c>
      <c r="C55" s="150" t="s">
        <v>154</v>
      </c>
      <c r="D55" s="144" t="s">
        <v>155</v>
      </c>
      <c r="E55" s="145" t="s">
        <v>157</v>
      </c>
      <c r="F55" s="145" t="s">
        <v>159</v>
      </c>
      <c r="G55" s="146" t="s">
        <v>7</v>
      </c>
      <c r="H55" s="145" t="s">
        <v>161</v>
      </c>
      <c r="I55" s="145">
        <v>2028</v>
      </c>
      <c r="J55" s="145" t="s">
        <v>163</v>
      </c>
      <c r="K55" s="148" t="s">
        <v>170</v>
      </c>
      <c r="L55" s="146" t="s">
        <v>178</v>
      </c>
      <c r="M55" s="152" t="s">
        <v>180</v>
      </c>
      <c r="N55" s="145" t="s">
        <v>164</v>
      </c>
      <c r="O55" s="145">
        <v>1</v>
      </c>
      <c r="P55" s="145">
        <v>0</v>
      </c>
      <c r="Q55" s="145" t="s">
        <v>165</v>
      </c>
      <c r="R55" s="148" t="s">
        <v>188</v>
      </c>
      <c r="S55" s="148">
        <v>59.4</v>
      </c>
      <c r="T55" s="145">
        <v>1.1000000000000001</v>
      </c>
      <c r="U55" s="145">
        <f t="shared" si="5"/>
        <v>0</v>
      </c>
      <c r="V55" s="142" t="s">
        <v>7</v>
      </c>
    </row>
    <row r="56" spans="2:22" s="8" customFormat="1" ht="193.2" x14ac:dyDescent="0.3">
      <c r="B56" s="142" t="s">
        <v>153</v>
      </c>
      <c r="C56" s="150" t="s">
        <v>154</v>
      </c>
      <c r="D56" s="144" t="s">
        <v>155</v>
      </c>
      <c r="E56" s="145" t="s">
        <v>157</v>
      </c>
      <c r="F56" s="145" t="s">
        <v>159</v>
      </c>
      <c r="G56" s="146" t="s">
        <v>7</v>
      </c>
      <c r="H56" s="145" t="s">
        <v>161</v>
      </c>
      <c r="I56" s="145">
        <v>2028</v>
      </c>
      <c r="J56" s="145" t="s">
        <v>163</v>
      </c>
      <c r="K56" s="148" t="s">
        <v>171</v>
      </c>
      <c r="L56" s="153" t="s">
        <v>178</v>
      </c>
      <c r="M56" s="154" t="s">
        <v>181</v>
      </c>
      <c r="N56" s="155" t="s">
        <v>164</v>
      </c>
      <c r="O56" s="145">
        <v>1</v>
      </c>
      <c r="P56" s="145">
        <v>0</v>
      </c>
      <c r="Q56" s="145" t="s">
        <v>165</v>
      </c>
      <c r="R56" s="148" t="s">
        <v>189</v>
      </c>
      <c r="S56" s="148">
        <v>43</v>
      </c>
      <c r="T56" s="145">
        <v>1.1000000000000001</v>
      </c>
      <c r="U56" s="145">
        <f t="shared" si="5"/>
        <v>0</v>
      </c>
      <c r="V56" s="142" t="s">
        <v>7</v>
      </c>
    </row>
    <row r="57" spans="2:22" s="8" customFormat="1" ht="193.2" x14ac:dyDescent="0.3">
      <c r="B57" s="142" t="s">
        <v>153</v>
      </c>
      <c r="C57" s="150" t="s">
        <v>154</v>
      </c>
      <c r="D57" s="144" t="s">
        <v>155</v>
      </c>
      <c r="E57" s="145" t="s">
        <v>157</v>
      </c>
      <c r="F57" s="145" t="s">
        <v>159</v>
      </c>
      <c r="G57" s="146" t="s">
        <v>7</v>
      </c>
      <c r="H57" s="145" t="s">
        <v>161</v>
      </c>
      <c r="I57" s="145">
        <v>2028</v>
      </c>
      <c r="J57" s="145" t="s">
        <v>163</v>
      </c>
      <c r="K57" s="148" t="s">
        <v>172</v>
      </c>
      <c r="L57" s="146" t="s">
        <v>178</v>
      </c>
      <c r="M57" s="156" t="s">
        <v>182</v>
      </c>
      <c r="N57" s="145" t="s">
        <v>164</v>
      </c>
      <c r="O57" s="145">
        <v>1</v>
      </c>
      <c r="P57" s="145">
        <v>14</v>
      </c>
      <c r="Q57" s="145" t="s">
        <v>165</v>
      </c>
      <c r="R57" s="148" t="s">
        <v>190</v>
      </c>
      <c r="S57" s="148">
        <v>49.19</v>
      </c>
      <c r="T57" s="145">
        <v>1.1000000000000001</v>
      </c>
      <c r="U57" s="145">
        <f t="shared" si="5"/>
        <v>757.52600000000007</v>
      </c>
      <c r="V57" s="142" t="s">
        <v>7</v>
      </c>
    </row>
    <row r="58" spans="2:22" s="8" customFormat="1" ht="193.2" x14ac:dyDescent="0.3">
      <c r="B58" s="142" t="s">
        <v>153</v>
      </c>
      <c r="C58" s="150" t="s">
        <v>154</v>
      </c>
      <c r="D58" s="144" t="s">
        <v>155</v>
      </c>
      <c r="E58" s="145" t="s">
        <v>157</v>
      </c>
      <c r="F58" s="145" t="s">
        <v>159</v>
      </c>
      <c r="G58" s="146" t="s">
        <v>7</v>
      </c>
      <c r="H58" s="145" t="s">
        <v>161</v>
      </c>
      <c r="I58" s="145">
        <v>2028</v>
      </c>
      <c r="J58" s="145" t="s">
        <v>163</v>
      </c>
      <c r="K58" s="148" t="s">
        <v>173</v>
      </c>
      <c r="L58" s="146" t="s">
        <v>178</v>
      </c>
      <c r="M58" s="153" t="s">
        <v>183</v>
      </c>
      <c r="N58" s="145" t="s">
        <v>164</v>
      </c>
      <c r="O58" s="145">
        <v>1</v>
      </c>
      <c r="P58" s="145">
        <v>0</v>
      </c>
      <c r="Q58" s="145" t="s">
        <v>165</v>
      </c>
      <c r="R58" s="148" t="s">
        <v>191</v>
      </c>
      <c r="S58" s="148">
        <v>45.31</v>
      </c>
      <c r="T58" s="145">
        <v>1.1000000000000001</v>
      </c>
      <c r="U58" s="145">
        <f t="shared" si="5"/>
        <v>0</v>
      </c>
      <c r="V58" s="142" t="s">
        <v>7</v>
      </c>
    </row>
    <row r="59" spans="2:22" s="8" customFormat="1" ht="193.2" x14ac:dyDescent="0.3">
      <c r="B59" s="142" t="s">
        <v>153</v>
      </c>
      <c r="C59" s="150" t="s">
        <v>154</v>
      </c>
      <c r="D59" s="144" t="s">
        <v>155</v>
      </c>
      <c r="E59" s="145" t="s">
        <v>157</v>
      </c>
      <c r="F59" s="145" t="s">
        <v>159</v>
      </c>
      <c r="G59" s="146" t="s">
        <v>7</v>
      </c>
      <c r="H59" s="145" t="s">
        <v>161</v>
      </c>
      <c r="I59" s="145">
        <v>2028</v>
      </c>
      <c r="J59" s="145" t="s">
        <v>163</v>
      </c>
      <c r="K59" s="148" t="s">
        <v>174</v>
      </c>
      <c r="L59" s="146" t="s">
        <v>178</v>
      </c>
      <c r="M59" s="153" t="s">
        <v>184</v>
      </c>
      <c r="N59" s="145" t="s">
        <v>164</v>
      </c>
      <c r="O59" s="145">
        <v>1</v>
      </c>
      <c r="P59" s="145">
        <v>2</v>
      </c>
      <c r="Q59" s="145" t="s">
        <v>165</v>
      </c>
      <c r="R59" s="148" t="s">
        <v>192</v>
      </c>
      <c r="S59" s="148">
        <v>48.65</v>
      </c>
      <c r="T59" s="145">
        <v>1.1000000000000001</v>
      </c>
      <c r="U59" s="145">
        <f>SUM(O59*P59*S59*T59)</f>
        <v>107.03</v>
      </c>
      <c r="V59" s="142" t="s">
        <v>7</v>
      </c>
    </row>
    <row r="60" spans="2:22" s="8" customFormat="1" ht="193.2" x14ac:dyDescent="0.3">
      <c r="B60" s="142" t="s">
        <v>153</v>
      </c>
      <c r="C60" s="150" t="s">
        <v>154</v>
      </c>
      <c r="D60" s="144" t="s">
        <v>155</v>
      </c>
      <c r="E60" s="145" t="s">
        <v>157</v>
      </c>
      <c r="F60" s="145" t="s">
        <v>159</v>
      </c>
      <c r="G60" s="146" t="s">
        <v>7</v>
      </c>
      <c r="H60" s="145" t="s">
        <v>161</v>
      </c>
      <c r="I60" s="145">
        <v>2028</v>
      </c>
      <c r="J60" s="145" t="s">
        <v>163</v>
      </c>
      <c r="K60" s="148" t="s">
        <v>175</v>
      </c>
      <c r="L60" s="146" t="s">
        <v>178</v>
      </c>
      <c r="M60" s="153" t="s">
        <v>185</v>
      </c>
      <c r="N60" s="145" t="s">
        <v>164</v>
      </c>
      <c r="O60" s="145">
        <v>1</v>
      </c>
      <c r="P60" s="145">
        <v>3</v>
      </c>
      <c r="Q60" s="145" t="s">
        <v>165</v>
      </c>
      <c r="R60" s="148" t="s">
        <v>193</v>
      </c>
      <c r="S60" s="148">
        <v>94.69</v>
      </c>
      <c r="T60" s="145">
        <v>1.1000000000000001</v>
      </c>
      <c r="U60" s="145">
        <f t="shared" ref="U60:U61" si="6">SUM(O60*P60*S60*T60)</f>
        <v>312.47700000000003</v>
      </c>
      <c r="V60" s="142" t="s">
        <v>7</v>
      </c>
    </row>
    <row r="61" spans="2:22" s="8" customFormat="1" ht="193.2" x14ac:dyDescent="0.3">
      <c r="B61" s="142" t="s">
        <v>153</v>
      </c>
      <c r="C61" s="150" t="s">
        <v>154</v>
      </c>
      <c r="D61" s="144" t="s">
        <v>155</v>
      </c>
      <c r="E61" s="145" t="s">
        <v>157</v>
      </c>
      <c r="F61" s="145" t="s">
        <v>159</v>
      </c>
      <c r="G61" s="146" t="s">
        <v>7</v>
      </c>
      <c r="H61" s="145" t="s">
        <v>161</v>
      </c>
      <c r="I61" s="145">
        <v>2028</v>
      </c>
      <c r="J61" s="145" t="s">
        <v>163</v>
      </c>
      <c r="K61" s="148" t="s">
        <v>176</v>
      </c>
      <c r="L61" s="146" t="s">
        <v>178</v>
      </c>
      <c r="M61" s="153" t="s">
        <v>186</v>
      </c>
      <c r="N61" s="145" t="s">
        <v>164</v>
      </c>
      <c r="O61" s="145">
        <v>1</v>
      </c>
      <c r="P61" s="145">
        <v>9</v>
      </c>
      <c r="Q61" s="145" t="s">
        <v>165</v>
      </c>
      <c r="R61" s="148" t="s">
        <v>194</v>
      </c>
      <c r="S61" s="148">
        <v>97.99</v>
      </c>
      <c r="T61" s="145">
        <v>1.1000000000000001</v>
      </c>
      <c r="U61" s="145">
        <f t="shared" si="6"/>
        <v>970.101</v>
      </c>
      <c r="V61" s="142" t="s">
        <v>7</v>
      </c>
    </row>
    <row r="62" spans="2:22" s="8" customFormat="1" x14ac:dyDescent="0.3">
      <c r="B62" s="173" t="s">
        <v>204</v>
      </c>
      <c r="C62" s="96"/>
      <c r="D62" s="89"/>
      <c r="E62" s="90"/>
      <c r="F62" s="90"/>
      <c r="G62" s="91"/>
      <c r="H62" s="90"/>
      <c r="I62" s="90"/>
      <c r="J62" s="90"/>
      <c r="K62" s="93"/>
      <c r="L62" s="91"/>
      <c r="M62" s="109"/>
      <c r="N62" s="90"/>
      <c r="O62" s="90"/>
      <c r="P62" s="90"/>
      <c r="Q62" s="90"/>
      <c r="R62" s="93"/>
      <c r="S62" s="93"/>
      <c r="T62" s="90"/>
      <c r="U62" s="177">
        <f>SUM(U52:U61)</f>
        <v>16445.539000000004</v>
      </c>
      <c r="V62" s="87"/>
    </row>
    <row r="63" spans="2:22" s="8" customFormat="1" ht="96.6" x14ac:dyDescent="0.3">
      <c r="B63" s="157" t="s">
        <v>150</v>
      </c>
      <c r="C63" s="158" t="s">
        <v>151</v>
      </c>
      <c r="D63" s="159" t="s">
        <v>152</v>
      </c>
      <c r="E63" s="160" t="s">
        <v>156</v>
      </c>
      <c r="F63" s="160" t="s">
        <v>158</v>
      </c>
      <c r="G63" s="161" t="s">
        <v>7</v>
      </c>
      <c r="H63" s="160" t="s">
        <v>160</v>
      </c>
      <c r="I63" s="160">
        <v>2028</v>
      </c>
      <c r="J63" s="160" t="s">
        <v>162</v>
      </c>
      <c r="K63" s="161" t="s">
        <v>167</v>
      </c>
      <c r="L63" s="161" t="s">
        <v>178</v>
      </c>
      <c r="M63" s="161" t="s">
        <v>177</v>
      </c>
      <c r="N63" s="162" t="s">
        <v>164</v>
      </c>
      <c r="O63" s="160">
        <v>1</v>
      </c>
      <c r="P63" s="160">
        <v>4</v>
      </c>
      <c r="Q63" s="160" t="s">
        <v>166</v>
      </c>
      <c r="R63" s="163" t="s">
        <v>198</v>
      </c>
      <c r="S63" s="163">
        <v>875.5</v>
      </c>
      <c r="T63" s="160">
        <v>1.1000000000000001</v>
      </c>
      <c r="U63" s="160">
        <f>SUM(O63*P63*S63*T63)</f>
        <v>3852.2000000000003</v>
      </c>
      <c r="V63" s="161" t="s">
        <v>7</v>
      </c>
    </row>
    <row r="64" spans="2:22" s="8" customFormat="1" ht="96.6" x14ac:dyDescent="0.3">
      <c r="B64" s="157" t="s">
        <v>150</v>
      </c>
      <c r="C64" s="164" t="s">
        <v>200</v>
      </c>
      <c r="D64" s="159" t="s">
        <v>152</v>
      </c>
      <c r="E64" s="160" t="s">
        <v>156</v>
      </c>
      <c r="F64" s="160" t="s">
        <v>158</v>
      </c>
      <c r="G64" s="161" t="s">
        <v>7</v>
      </c>
      <c r="H64" s="160" t="s">
        <v>160</v>
      </c>
      <c r="I64" s="160">
        <v>2028</v>
      </c>
      <c r="J64" s="160" t="s">
        <v>162</v>
      </c>
      <c r="K64" s="161" t="s">
        <v>168</v>
      </c>
      <c r="L64" s="161" t="s">
        <v>178</v>
      </c>
      <c r="M64" s="161" t="s">
        <v>177</v>
      </c>
      <c r="N64" s="160" t="s">
        <v>164</v>
      </c>
      <c r="O64" s="160">
        <v>1</v>
      </c>
      <c r="P64" s="160">
        <v>6</v>
      </c>
      <c r="Q64" s="160" t="s">
        <v>166</v>
      </c>
      <c r="R64" s="163" t="s">
        <v>199</v>
      </c>
      <c r="S64" s="163">
        <v>1152.45</v>
      </c>
      <c r="T64" s="160">
        <v>1.1000000000000001</v>
      </c>
      <c r="U64" s="160">
        <f>SUM(O64*P64*S64*T64)</f>
        <v>7606.170000000001</v>
      </c>
      <c r="V64" s="161" t="s">
        <v>7</v>
      </c>
    </row>
    <row r="65" spans="2:22" s="8" customFormat="1" ht="193.2" x14ac:dyDescent="0.3">
      <c r="B65" s="157" t="s">
        <v>153</v>
      </c>
      <c r="C65" s="165" t="s">
        <v>154</v>
      </c>
      <c r="D65" s="159" t="s">
        <v>155</v>
      </c>
      <c r="E65" s="160" t="s">
        <v>157</v>
      </c>
      <c r="F65" s="160" t="s">
        <v>159</v>
      </c>
      <c r="G65" s="161" t="s">
        <v>7</v>
      </c>
      <c r="H65" s="160" t="s">
        <v>161</v>
      </c>
      <c r="I65" s="160">
        <v>2029</v>
      </c>
      <c r="J65" s="160" t="s">
        <v>163</v>
      </c>
      <c r="K65" s="163" t="s">
        <v>169</v>
      </c>
      <c r="L65" s="161" t="s">
        <v>178</v>
      </c>
      <c r="M65" s="166" t="s">
        <v>179</v>
      </c>
      <c r="N65" s="160" t="s">
        <v>164</v>
      </c>
      <c r="O65" s="160">
        <v>1</v>
      </c>
      <c r="P65" s="160">
        <v>0</v>
      </c>
      <c r="Q65" s="160" t="s">
        <v>165</v>
      </c>
      <c r="R65" s="163" t="s">
        <v>187</v>
      </c>
      <c r="S65" s="163">
        <v>55.39</v>
      </c>
      <c r="T65" s="160">
        <v>1.1000000000000001</v>
      </c>
      <c r="U65" s="160">
        <f t="shared" ref="U65:U69" si="7">SUM(O65*P65*S65*T65)</f>
        <v>0</v>
      </c>
      <c r="V65" s="157" t="s">
        <v>7</v>
      </c>
    </row>
    <row r="66" spans="2:22" s="8" customFormat="1" ht="193.2" x14ac:dyDescent="0.3">
      <c r="B66" s="157" t="s">
        <v>153</v>
      </c>
      <c r="C66" s="165" t="s">
        <v>154</v>
      </c>
      <c r="D66" s="159" t="s">
        <v>155</v>
      </c>
      <c r="E66" s="160" t="s">
        <v>157</v>
      </c>
      <c r="F66" s="160" t="s">
        <v>159</v>
      </c>
      <c r="G66" s="161" t="s">
        <v>7</v>
      </c>
      <c r="H66" s="160" t="s">
        <v>161</v>
      </c>
      <c r="I66" s="160">
        <v>2029</v>
      </c>
      <c r="J66" s="160" t="s">
        <v>163</v>
      </c>
      <c r="K66" s="163" t="s">
        <v>170</v>
      </c>
      <c r="L66" s="161" t="s">
        <v>178</v>
      </c>
      <c r="M66" s="167" t="s">
        <v>180</v>
      </c>
      <c r="N66" s="160" t="s">
        <v>164</v>
      </c>
      <c r="O66" s="160">
        <v>1</v>
      </c>
      <c r="P66" s="160">
        <v>0</v>
      </c>
      <c r="Q66" s="160" t="s">
        <v>165</v>
      </c>
      <c r="R66" s="163" t="s">
        <v>188</v>
      </c>
      <c r="S66" s="163">
        <v>59.4</v>
      </c>
      <c r="T66" s="160">
        <v>1.1000000000000001</v>
      </c>
      <c r="U66" s="160">
        <f t="shared" si="7"/>
        <v>0</v>
      </c>
      <c r="V66" s="157" t="s">
        <v>7</v>
      </c>
    </row>
    <row r="67" spans="2:22" s="8" customFormat="1" ht="193.2" x14ac:dyDescent="0.3">
      <c r="B67" s="157" t="s">
        <v>153</v>
      </c>
      <c r="C67" s="165" t="s">
        <v>154</v>
      </c>
      <c r="D67" s="159" t="s">
        <v>155</v>
      </c>
      <c r="E67" s="160" t="s">
        <v>157</v>
      </c>
      <c r="F67" s="160" t="s">
        <v>159</v>
      </c>
      <c r="G67" s="161" t="s">
        <v>7</v>
      </c>
      <c r="H67" s="160" t="s">
        <v>161</v>
      </c>
      <c r="I67" s="160">
        <v>2029</v>
      </c>
      <c r="J67" s="160" t="s">
        <v>163</v>
      </c>
      <c r="K67" s="163" t="s">
        <v>171</v>
      </c>
      <c r="L67" s="168" t="s">
        <v>178</v>
      </c>
      <c r="M67" s="169" t="s">
        <v>181</v>
      </c>
      <c r="N67" s="170" t="s">
        <v>164</v>
      </c>
      <c r="O67" s="160">
        <v>1</v>
      </c>
      <c r="P67" s="160">
        <v>5</v>
      </c>
      <c r="Q67" s="160" t="s">
        <v>165</v>
      </c>
      <c r="R67" s="163" t="s">
        <v>189</v>
      </c>
      <c r="S67" s="163">
        <v>43</v>
      </c>
      <c r="T67" s="160">
        <v>1.1000000000000001</v>
      </c>
      <c r="U67" s="160">
        <f t="shared" si="7"/>
        <v>236.50000000000003</v>
      </c>
      <c r="V67" s="157" t="s">
        <v>7</v>
      </c>
    </row>
    <row r="68" spans="2:22" s="8" customFormat="1" ht="193.2" x14ac:dyDescent="0.3">
      <c r="B68" s="157" t="s">
        <v>153</v>
      </c>
      <c r="C68" s="165" t="s">
        <v>154</v>
      </c>
      <c r="D68" s="159" t="s">
        <v>155</v>
      </c>
      <c r="E68" s="160" t="s">
        <v>157</v>
      </c>
      <c r="F68" s="160" t="s">
        <v>159</v>
      </c>
      <c r="G68" s="161" t="s">
        <v>7</v>
      </c>
      <c r="H68" s="160" t="s">
        <v>161</v>
      </c>
      <c r="I68" s="160">
        <v>2029</v>
      </c>
      <c r="J68" s="160" t="s">
        <v>163</v>
      </c>
      <c r="K68" s="163" t="s">
        <v>172</v>
      </c>
      <c r="L68" s="161" t="s">
        <v>178</v>
      </c>
      <c r="M68" s="171" t="s">
        <v>182</v>
      </c>
      <c r="N68" s="160" t="s">
        <v>164</v>
      </c>
      <c r="O68" s="160">
        <v>1</v>
      </c>
      <c r="P68" s="160">
        <v>23</v>
      </c>
      <c r="Q68" s="160" t="s">
        <v>165</v>
      </c>
      <c r="R68" s="163" t="s">
        <v>190</v>
      </c>
      <c r="S68" s="163">
        <v>49.19</v>
      </c>
      <c r="T68" s="160">
        <v>1.1000000000000001</v>
      </c>
      <c r="U68" s="160">
        <f t="shared" si="7"/>
        <v>1244.5070000000001</v>
      </c>
      <c r="V68" s="157" t="s">
        <v>7</v>
      </c>
    </row>
    <row r="69" spans="2:22" s="8" customFormat="1" ht="193.2" x14ac:dyDescent="0.3">
      <c r="B69" s="157" t="s">
        <v>153</v>
      </c>
      <c r="C69" s="165" t="s">
        <v>154</v>
      </c>
      <c r="D69" s="159" t="s">
        <v>155</v>
      </c>
      <c r="E69" s="160" t="s">
        <v>157</v>
      </c>
      <c r="F69" s="160" t="s">
        <v>159</v>
      </c>
      <c r="G69" s="161" t="s">
        <v>7</v>
      </c>
      <c r="H69" s="160" t="s">
        <v>161</v>
      </c>
      <c r="I69" s="160">
        <v>2029</v>
      </c>
      <c r="J69" s="160" t="s">
        <v>163</v>
      </c>
      <c r="K69" s="163" t="s">
        <v>173</v>
      </c>
      <c r="L69" s="161" t="s">
        <v>178</v>
      </c>
      <c r="M69" s="168" t="s">
        <v>183</v>
      </c>
      <c r="N69" s="160" t="s">
        <v>164</v>
      </c>
      <c r="O69" s="160">
        <v>1</v>
      </c>
      <c r="P69" s="160">
        <v>0</v>
      </c>
      <c r="Q69" s="160" t="s">
        <v>165</v>
      </c>
      <c r="R69" s="163" t="s">
        <v>191</v>
      </c>
      <c r="S69" s="163">
        <v>45.31</v>
      </c>
      <c r="T69" s="160">
        <v>1.1000000000000001</v>
      </c>
      <c r="U69" s="160">
        <f t="shared" si="7"/>
        <v>0</v>
      </c>
      <c r="V69" s="157" t="s">
        <v>7</v>
      </c>
    </row>
    <row r="70" spans="2:22" s="8" customFormat="1" ht="193.2" x14ac:dyDescent="0.3">
      <c r="B70" s="157" t="s">
        <v>153</v>
      </c>
      <c r="C70" s="165" t="s">
        <v>154</v>
      </c>
      <c r="D70" s="159" t="s">
        <v>155</v>
      </c>
      <c r="E70" s="160" t="s">
        <v>157</v>
      </c>
      <c r="F70" s="160" t="s">
        <v>159</v>
      </c>
      <c r="G70" s="161" t="s">
        <v>7</v>
      </c>
      <c r="H70" s="160" t="s">
        <v>161</v>
      </c>
      <c r="I70" s="160">
        <v>2029</v>
      </c>
      <c r="J70" s="160" t="s">
        <v>163</v>
      </c>
      <c r="K70" s="163" t="s">
        <v>174</v>
      </c>
      <c r="L70" s="161" t="s">
        <v>178</v>
      </c>
      <c r="M70" s="168" t="s">
        <v>184</v>
      </c>
      <c r="N70" s="160" t="s">
        <v>164</v>
      </c>
      <c r="O70" s="160">
        <v>1</v>
      </c>
      <c r="P70" s="160">
        <v>0</v>
      </c>
      <c r="Q70" s="160" t="s">
        <v>165</v>
      </c>
      <c r="R70" s="163" t="s">
        <v>192</v>
      </c>
      <c r="S70" s="163">
        <v>48.65</v>
      </c>
      <c r="T70" s="160">
        <v>1.1000000000000001</v>
      </c>
      <c r="U70" s="160">
        <f>SUM(O70*P70*S70*T70)</f>
        <v>0</v>
      </c>
      <c r="V70" s="157" t="s">
        <v>7</v>
      </c>
    </row>
    <row r="71" spans="2:22" s="8" customFormat="1" ht="193.2" x14ac:dyDescent="0.3">
      <c r="B71" s="157" t="s">
        <v>153</v>
      </c>
      <c r="C71" s="165" t="s">
        <v>154</v>
      </c>
      <c r="D71" s="159" t="s">
        <v>155</v>
      </c>
      <c r="E71" s="160" t="s">
        <v>157</v>
      </c>
      <c r="F71" s="160" t="s">
        <v>159</v>
      </c>
      <c r="G71" s="161" t="s">
        <v>7</v>
      </c>
      <c r="H71" s="160" t="s">
        <v>161</v>
      </c>
      <c r="I71" s="160">
        <v>2029</v>
      </c>
      <c r="J71" s="160" t="s">
        <v>163</v>
      </c>
      <c r="K71" s="163" t="s">
        <v>175</v>
      </c>
      <c r="L71" s="161" t="s">
        <v>178</v>
      </c>
      <c r="M71" s="168" t="s">
        <v>185</v>
      </c>
      <c r="N71" s="160" t="s">
        <v>164</v>
      </c>
      <c r="O71" s="160">
        <v>1</v>
      </c>
      <c r="P71" s="160">
        <v>4</v>
      </c>
      <c r="Q71" s="160" t="s">
        <v>165</v>
      </c>
      <c r="R71" s="163" t="s">
        <v>193</v>
      </c>
      <c r="S71" s="163">
        <v>94.69</v>
      </c>
      <c r="T71" s="160">
        <v>1.1000000000000001</v>
      </c>
      <c r="U71" s="160">
        <f t="shared" ref="U71:U72" si="8">SUM(O71*P71*S71*T71)</f>
        <v>416.63600000000002</v>
      </c>
      <c r="V71" s="157" t="s">
        <v>7</v>
      </c>
    </row>
    <row r="72" spans="2:22" s="8" customFormat="1" ht="193.2" x14ac:dyDescent="0.3">
      <c r="B72" s="157" t="s">
        <v>153</v>
      </c>
      <c r="C72" s="165" t="s">
        <v>154</v>
      </c>
      <c r="D72" s="159" t="s">
        <v>155</v>
      </c>
      <c r="E72" s="160" t="s">
        <v>157</v>
      </c>
      <c r="F72" s="160" t="s">
        <v>159</v>
      </c>
      <c r="G72" s="161" t="s">
        <v>7</v>
      </c>
      <c r="H72" s="160" t="s">
        <v>161</v>
      </c>
      <c r="I72" s="160">
        <v>2029</v>
      </c>
      <c r="J72" s="160" t="s">
        <v>163</v>
      </c>
      <c r="K72" s="163" t="s">
        <v>176</v>
      </c>
      <c r="L72" s="161" t="s">
        <v>178</v>
      </c>
      <c r="M72" s="168" t="s">
        <v>186</v>
      </c>
      <c r="N72" s="160" t="s">
        <v>164</v>
      </c>
      <c r="O72" s="160">
        <v>1</v>
      </c>
      <c r="P72" s="160">
        <v>27</v>
      </c>
      <c r="Q72" s="160" t="s">
        <v>165</v>
      </c>
      <c r="R72" s="163" t="s">
        <v>194</v>
      </c>
      <c r="S72" s="163">
        <v>97.99</v>
      </c>
      <c r="T72" s="160">
        <v>1.1000000000000001</v>
      </c>
      <c r="U72" s="160">
        <f t="shared" si="8"/>
        <v>2910.3030000000003</v>
      </c>
      <c r="V72" s="157" t="s">
        <v>7</v>
      </c>
    </row>
    <row r="73" spans="2:22" s="8" customFormat="1" x14ac:dyDescent="0.3">
      <c r="B73" s="174" t="s">
        <v>205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84"/>
      <c r="P73" s="84"/>
      <c r="Q73" s="84"/>
      <c r="R73" s="84"/>
      <c r="S73" s="84"/>
      <c r="T73" s="84"/>
      <c r="U73" s="174">
        <f>SUM(U63:U72)</f>
        <v>16266.316000000001</v>
      </c>
      <c r="V73" s="84"/>
    </row>
    <row r="74" spans="2:22" s="8" customFormat="1" x14ac:dyDescent="0.3"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</row>
    <row r="75" spans="2:22" s="6" customFormat="1" ht="31.2" x14ac:dyDescent="0.3">
      <c r="B75" s="13"/>
      <c r="C75" s="16"/>
      <c r="D75" s="14"/>
      <c r="E75" s="20" t="s">
        <v>27</v>
      </c>
      <c r="F75" s="1" t="s">
        <v>7</v>
      </c>
      <c r="G75" s="1" t="s">
        <v>7</v>
      </c>
      <c r="H75" s="1" t="s">
        <v>7</v>
      </c>
      <c r="I75" s="1" t="s">
        <v>7</v>
      </c>
      <c r="J75" s="1" t="s">
        <v>7</v>
      </c>
      <c r="K75" s="1" t="s">
        <v>7</v>
      </c>
      <c r="L75" s="1" t="s">
        <v>7</v>
      </c>
      <c r="M75" s="1" t="s">
        <v>7</v>
      </c>
      <c r="N75" s="1" t="s">
        <v>7</v>
      </c>
      <c r="O75" s="1" t="s">
        <v>7</v>
      </c>
      <c r="P75" s="1" t="s">
        <v>7</v>
      </c>
      <c r="Q75" s="1" t="s">
        <v>7</v>
      </c>
      <c r="R75" s="1" t="s">
        <v>7</v>
      </c>
      <c r="S75" s="1" t="s">
        <v>7</v>
      </c>
      <c r="T75" s="21" t="s">
        <v>7</v>
      </c>
      <c r="U75" s="176">
        <f>SUM(U29+U40+U51+U62+U73)</f>
        <v>81522.683000000019</v>
      </c>
      <c r="V75" s="21" t="s">
        <v>7</v>
      </c>
    </row>
    <row r="76" spans="2:22" ht="18.600000000000001" x14ac:dyDescent="0.3">
      <c r="B76" s="236" t="s">
        <v>80</v>
      </c>
      <c r="C76" s="236"/>
      <c r="D76" s="236"/>
      <c r="E76" s="236"/>
      <c r="F76" s="236"/>
      <c r="G76" s="236"/>
      <c r="H76" s="236"/>
      <c r="I76" s="236"/>
    </row>
    <row r="77" spans="2:22" x14ac:dyDescent="0.3">
      <c r="C77" s="67"/>
      <c r="D77" s="67"/>
      <c r="E77" s="67"/>
      <c r="F77" s="67"/>
      <c r="G77" s="67"/>
      <c r="H77" s="67"/>
      <c r="I77" s="67"/>
    </row>
    <row r="78" spans="2:22" x14ac:dyDescent="0.3">
      <c r="B78" s="67"/>
    </row>
    <row r="79" spans="2:22" s="55" customFormat="1" x14ac:dyDescent="0.3">
      <c r="B79" s="63" t="s">
        <v>49</v>
      </c>
      <c r="C79" s="54"/>
      <c r="D79" s="54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</row>
    <row r="80" spans="2:22" s="55" customFormat="1" x14ac:dyDescent="0.3">
      <c r="B80" s="57" t="s">
        <v>122</v>
      </c>
      <c r="C80" s="54"/>
      <c r="D80" s="54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</row>
    <row r="81" spans="2:21" s="55" customFormat="1" x14ac:dyDescent="0.3">
      <c r="B81" s="57" t="s">
        <v>107</v>
      </c>
      <c r="C81" s="54"/>
      <c r="D81" s="54"/>
      <c r="J81" s="56"/>
      <c r="K81" s="56"/>
      <c r="L81" s="56"/>
      <c r="M81" s="56"/>
      <c r="N81" s="56"/>
      <c r="O81" s="56"/>
      <c r="P81" s="56"/>
    </row>
    <row r="82" spans="2:21" s="55" customFormat="1" ht="54" customHeight="1" x14ac:dyDescent="0.3">
      <c r="B82" s="246" t="s">
        <v>46</v>
      </c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</row>
    <row r="83" spans="2:21" s="55" customFormat="1" x14ac:dyDescent="0.3">
      <c r="B83" s="248" t="s">
        <v>121</v>
      </c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8"/>
      <c r="P83" s="248"/>
      <c r="Q83" s="248"/>
      <c r="R83" s="248"/>
      <c r="S83" s="248"/>
      <c r="T83" s="248"/>
      <c r="U83" s="248"/>
    </row>
    <row r="84" spans="2:21" s="55" customFormat="1" x14ac:dyDescent="0.3">
      <c r="B84" s="249" t="s">
        <v>123</v>
      </c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</row>
    <row r="85" spans="2:21" s="55" customFormat="1" ht="21" customHeight="1" x14ac:dyDescent="0.3">
      <c r="B85" s="246" t="s">
        <v>147</v>
      </c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</row>
    <row r="86" spans="2:21" s="55" customFormat="1" ht="18" x14ac:dyDescent="0.3">
      <c r="B86" s="57" t="s">
        <v>79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</row>
    <row r="87" spans="2:21" s="55" customFormat="1" x14ac:dyDescent="0.3">
      <c r="B87" s="57"/>
      <c r="C87" s="246" t="s">
        <v>72</v>
      </c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</row>
    <row r="88" spans="2:21" s="55" customFormat="1" x14ac:dyDescent="0.3">
      <c r="B88" s="57"/>
      <c r="C88" s="246" t="s">
        <v>73</v>
      </c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</row>
    <row r="89" spans="2:21" s="55" customFormat="1" x14ac:dyDescent="0.3">
      <c r="B89" s="57"/>
      <c r="C89" s="246" t="s">
        <v>74</v>
      </c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</row>
    <row r="90" spans="2:21" s="55" customFormat="1" x14ac:dyDescent="0.3">
      <c r="B90" s="57"/>
      <c r="C90" s="246" t="s">
        <v>75</v>
      </c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</row>
    <row r="91" spans="2:21" s="55" customFormat="1" x14ac:dyDescent="0.3">
      <c r="B91" s="57"/>
      <c r="C91" s="246" t="s">
        <v>76</v>
      </c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</row>
    <row r="92" spans="2:21" s="55" customFormat="1" x14ac:dyDescent="0.3">
      <c r="B92" s="57"/>
      <c r="C92" s="246" t="s">
        <v>77</v>
      </c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</row>
    <row r="93" spans="2:21" s="55" customFormat="1" x14ac:dyDescent="0.3">
      <c r="B93" s="57"/>
      <c r="C93" s="246" t="s">
        <v>78</v>
      </c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</row>
    <row r="94" spans="2:21" s="55" customFormat="1" x14ac:dyDescent="0.3">
      <c r="B94" s="249" t="s">
        <v>51</v>
      </c>
      <c r="C94" s="249"/>
      <c r="D94" s="249"/>
      <c r="E94" s="249"/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</row>
    <row r="95" spans="2:21" s="55" customFormat="1" ht="36" customHeight="1" x14ac:dyDescent="0.3">
      <c r="B95" s="246" t="s">
        <v>47</v>
      </c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46"/>
      <c r="R95" s="246"/>
      <c r="S95" s="246"/>
      <c r="T95" s="246"/>
      <c r="U95" s="246"/>
    </row>
    <row r="96" spans="2:21" s="55" customFormat="1" x14ac:dyDescent="0.3">
      <c r="B96" s="246" t="s">
        <v>48</v>
      </c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</row>
    <row r="97" spans="2:21" s="55" customFormat="1" x14ac:dyDescent="0.3">
      <c r="B97" s="246" t="s">
        <v>124</v>
      </c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</row>
    <row r="98" spans="2:21" s="55" customFormat="1" x14ac:dyDescent="0.3">
      <c r="B98" s="246" t="s">
        <v>125</v>
      </c>
      <c r="C98" s="246"/>
      <c r="D98" s="246"/>
      <c r="E98" s="246"/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</row>
    <row r="99" spans="2:21" s="55" customFormat="1" x14ac:dyDescent="0.3">
      <c r="B99" s="62"/>
      <c r="C99" s="246" t="s">
        <v>85</v>
      </c>
      <c r="D99" s="246"/>
      <c r="E99" s="246"/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6"/>
      <c r="T99" s="246"/>
      <c r="U99" s="246"/>
    </row>
    <row r="100" spans="2:21" s="55" customFormat="1" x14ac:dyDescent="0.3">
      <c r="B100" s="62"/>
      <c r="C100" s="246" t="s">
        <v>84</v>
      </c>
      <c r="D100" s="246"/>
      <c r="E100" s="246"/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</row>
    <row r="101" spans="2:21" s="55" customFormat="1" x14ac:dyDescent="0.3">
      <c r="B101" s="62"/>
      <c r="C101" s="246" t="s">
        <v>86</v>
      </c>
      <c r="D101" s="246"/>
      <c r="E101" s="246"/>
      <c r="F101" s="246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  <c r="Q101" s="246"/>
      <c r="R101" s="246"/>
      <c r="S101" s="246"/>
      <c r="T101" s="246"/>
      <c r="U101" s="246"/>
    </row>
    <row r="102" spans="2:21" s="55" customFormat="1" x14ac:dyDescent="0.3">
      <c r="B102" s="62"/>
      <c r="C102" s="246" t="s">
        <v>87</v>
      </c>
      <c r="D102" s="246"/>
      <c r="E102" s="246"/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</row>
    <row r="103" spans="2:21" s="55" customFormat="1" x14ac:dyDescent="0.3">
      <c r="B103" s="62"/>
      <c r="C103" s="246" t="s">
        <v>88</v>
      </c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</row>
    <row r="104" spans="2:21" s="55" customFormat="1" x14ac:dyDescent="0.3">
      <c r="B104" s="62"/>
      <c r="C104" s="246" t="s">
        <v>89</v>
      </c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</row>
    <row r="105" spans="2:21" s="55" customFormat="1" x14ac:dyDescent="0.3">
      <c r="B105" s="62"/>
      <c r="C105" s="246" t="s">
        <v>90</v>
      </c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</row>
    <row r="106" spans="2:21" s="55" customFormat="1" x14ac:dyDescent="0.3">
      <c r="B106" s="62"/>
      <c r="C106" s="246" t="s">
        <v>95</v>
      </c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</row>
    <row r="107" spans="2:21" s="55" customFormat="1" x14ac:dyDescent="0.3">
      <c r="B107" s="62"/>
      <c r="C107" s="246" t="s">
        <v>91</v>
      </c>
      <c r="D107" s="246"/>
      <c r="E107" s="246"/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</row>
    <row r="108" spans="2:21" s="55" customFormat="1" x14ac:dyDescent="0.3">
      <c r="B108" s="62"/>
      <c r="C108" s="246" t="s">
        <v>92</v>
      </c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</row>
    <row r="109" spans="2:21" s="55" customFormat="1" x14ac:dyDescent="0.3">
      <c r="B109" s="62"/>
      <c r="C109" s="246" t="s">
        <v>93</v>
      </c>
      <c r="D109" s="246"/>
      <c r="E109" s="246"/>
      <c r="F109" s="246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  <c r="Q109" s="246"/>
      <c r="R109" s="246"/>
      <c r="S109" s="246"/>
      <c r="T109" s="246"/>
      <c r="U109" s="246"/>
    </row>
    <row r="110" spans="2:21" s="55" customFormat="1" x14ac:dyDescent="0.3">
      <c r="B110" s="62"/>
      <c r="C110" s="246" t="s">
        <v>94</v>
      </c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</row>
    <row r="111" spans="2:21" s="55" customFormat="1" x14ac:dyDescent="0.3">
      <c r="B111" s="247" t="s">
        <v>96</v>
      </c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</row>
    <row r="112" spans="2:21" s="55" customFormat="1" x14ac:dyDescent="0.3">
      <c r="B112" s="247" t="s">
        <v>71</v>
      </c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</row>
    <row r="113" spans="2:21" s="55" customFormat="1" x14ac:dyDescent="0.3">
      <c r="B113" s="247" t="s">
        <v>126</v>
      </c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</row>
    <row r="114" spans="2:21" s="55" customFormat="1" x14ac:dyDescent="0.3">
      <c r="B114" s="247" t="s">
        <v>127</v>
      </c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</row>
    <row r="115" spans="2:21" s="55" customFormat="1" x14ac:dyDescent="0.3">
      <c r="B115" s="247" t="s">
        <v>128</v>
      </c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</row>
    <row r="116" spans="2:21" s="55" customFormat="1" x14ac:dyDescent="0.3">
      <c r="B116" s="247" t="s">
        <v>129</v>
      </c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</row>
    <row r="117" spans="2:21" s="58" customFormat="1" ht="35.25" customHeight="1" x14ac:dyDescent="0.3">
      <c r="B117" s="246" t="s">
        <v>130</v>
      </c>
      <c r="C117" s="246"/>
      <c r="D117" s="246"/>
      <c r="E117" s="246"/>
      <c r="F117" s="246"/>
      <c r="G117" s="246"/>
      <c r="H117" s="246"/>
      <c r="I117" s="246"/>
      <c r="J117" s="246"/>
      <c r="K117" s="246"/>
      <c r="L117" s="246"/>
      <c r="M117" s="246"/>
      <c r="N117" s="246"/>
      <c r="O117" s="246"/>
      <c r="P117" s="246"/>
      <c r="Q117" s="246"/>
      <c r="R117" s="246"/>
      <c r="S117" s="246"/>
      <c r="T117" s="246"/>
      <c r="U117" s="246"/>
    </row>
    <row r="118" spans="2:21" s="55" customFormat="1" ht="34.5" customHeight="1" x14ac:dyDescent="0.3">
      <c r="B118" s="246" t="s">
        <v>131</v>
      </c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</row>
    <row r="119" spans="2:21" s="55" customFormat="1" x14ac:dyDescent="0.3">
      <c r="B119" s="54"/>
      <c r="C119" s="54"/>
      <c r="D119" s="54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</row>
  </sheetData>
  <mergeCells count="51">
    <mergeCell ref="C93:T93"/>
    <mergeCell ref="B97:U97"/>
    <mergeCell ref="C99:U99"/>
    <mergeCell ref="C100:U100"/>
    <mergeCell ref="B82:U82"/>
    <mergeCell ref="B83:U83"/>
    <mergeCell ref="B84:U84"/>
    <mergeCell ref="B85:U85"/>
    <mergeCell ref="B94:U94"/>
    <mergeCell ref="C87:T87"/>
    <mergeCell ref="C88:T88"/>
    <mergeCell ref="C89:T89"/>
    <mergeCell ref="C90:T90"/>
    <mergeCell ref="C91:T91"/>
    <mergeCell ref="C92:T92"/>
    <mergeCell ref="B114:U114"/>
    <mergeCell ref="B115:U115"/>
    <mergeCell ref="B116:U116"/>
    <mergeCell ref="B117:U117"/>
    <mergeCell ref="C110:U110"/>
    <mergeCell ref="B118:U118"/>
    <mergeCell ref="B95:U95"/>
    <mergeCell ref="B96:U96"/>
    <mergeCell ref="B111:U111"/>
    <mergeCell ref="B112:U112"/>
    <mergeCell ref="B113:U113"/>
    <mergeCell ref="B98:U98"/>
    <mergeCell ref="C102:U102"/>
    <mergeCell ref="C103:U103"/>
    <mergeCell ref="C104:U104"/>
    <mergeCell ref="C105:U105"/>
    <mergeCell ref="C106:U106"/>
    <mergeCell ref="C107:U107"/>
    <mergeCell ref="C108:U108"/>
    <mergeCell ref="C109:U109"/>
    <mergeCell ref="C101:U101"/>
    <mergeCell ref="V16:V17"/>
    <mergeCell ref="G16:G17"/>
    <mergeCell ref="B76:I76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8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view="pageBreakPreview" topLeftCell="A4" zoomScale="90" zoomScaleNormal="55" zoomScaleSheetLayoutView="90" workbookViewId="0">
      <selection activeCell="F9" sqref="F9"/>
    </sheetView>
  </sheetViews>
  <sheetFormatPr defaultColWidth="9.109375" defaultRowHeight="15.6" x14ac:dyDescent="0.3"/>
  <cols>
    <col min="1" max="1" width="3.44140625" style="29" customWidth="1"/>
    <col min="2" max="2" width="12.44140625" style="29" customWidth="1"/>
    <col min="3" max="3" width="22" style="29" customWidth="1"/>
    <col min="4" max="5" width="22.44140625" style="29" customWidth="1"/>
    <col min="6" max="6" width="102.6640625" style="29" customWidth="1"/>
    <col min="7" max="7" width="29.44140625" style="29" customWidth="1"/>
    <col min="8" max="8" width="19.44140625" style="29" customWidth="1"/>
    <col min="9" max="9" width="25.6640625" style="29" customWidth="1"/>
    <col min="10" max="10" width="15" style="29" customWidth="1"/>
    <col min="11" max="11" width="17.44140625" style="29" customWidth="1"/>
    <col min="12" max="12" width="14.44140625" style="29" customWidth="1"/>
    <col min="13" max="13" width="28.33203125" style="29" customWidth="1"/>
    <col min="14" max="14" width="22" style="29" customWidth="1"/>
    <col min="15" max="15" width="24.44140625" style="29" customWidth="1"/>
    <col min="16" max="16" width="11" style="29" customWidth="1"/>
    <col min="17" max="17" width="10.109375" style="29" customWidth="1"/>
    <col min="18" max="16384" width="9.109375" style="29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7.399999999999999" x14ac:dyDescent="0.3">
      <c r="B4" s="237" t="s">
        <v>32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2:48" s="2" customFormat="1" x14ac:dyDescent="0.3"/>
    <row r="8" spans="2:48" s="2" customFormat="1" x14ac:dyDescent="0.3">
      <c r="F8" s="12" t="s">
        <v>149</v>
      </c>
      <c r="G8" s="15"/>
      <c r="H8" s="15"/>
      <c r="I8" s="15"/>
      <c r="J8" s="15"/>
      <c r="K8" s="15"/>
      <c r="L8" s="15"/>
    </row>
    <row r="9" spans="2:48" s="2" customFormat="1" x14ac:dyDescent="0.3">
      <c r="F9" s="24" t="s">
        <v>11</v>
      </c>
      <c r="G9" s="24"/>
      <c r="H9" s="24"/>
      <c r="I9" s="24"/>
      <c r="J9" s="24"/>
      <c r="K9" s="24"/>
      <c r="L9" s="24"/>
    </row>
    <row r="10" spans="2:48" s="2" customFormat="1" x14ac:dyDescent="0.3">
      <c r="F10" s="5"/>
      <c r="G10" s="15"/>
      <c r="H10" s="15"/>
      <c r="I10" s="15"/>
      <c r="J10" s="15"/>
      <c r="K10" s="15"/>
      <c r="L10" s="15"/>
    </row>
    <row r="11" spans="2:48" s="6" customFormat="1" x14ac:dyDescent="0.3">
      <c r="F11" s="12" t="s">
        <v>197</v>
      </c>
      <c r="G11" s="9"/>
      <c r="H11" s="9"/>
      <c r="I11" s="9"/>
      <c r="J11" s="9"/>
      <c r="K11" s="9"/>
      <c r="L11" s="9"/>
    </row>
    <row r="12" spans="2:48" x14ac:dyDescent="0.3">
      <c r="G12" s="30"/>
      <c r="H12" s="30"/>
      <c r="I12" s="30"/>
      <c r="J12" s="30"/>
      <c r="K12" s="30"/>
    </row>
    <row r="13" spans="2:48" x14ac:dyDescent="0.3">
      <c r="F13" s="12"/>
      <c r="G13" s="30"/>
      <c r="H13" s="30"/>
      <c r="I13" s="30"/>
      <c r="J13" s="30"/>
      <c r="K13" s="30"/>
    </row>
    <row r="14" spans="2:48" s="7" customFormat="1" x14ac:dyDescent="0.3">
      <c r="C14" s="17"/>
      <c r="D14" s="25"/>
      <c r="E14" s="25"/>
      <c r="F14" s="25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1" customFormat="1" ht="93.6" x14ac:dyDescent="0.3">
      <c r="B16" s="49" t="s">
        <v>23</v>
      </c>
      <c r="C16" s="49" t="s">
        <v>13</v>
      </c>
      <c r="D16" s="49" t="s">
        <v>12</v>
      </c>
      <c r="E16" s="49" t="s">
        <v>39</v>
      </c>
      <c r="F16" s="49" t="s">
        <v>1</v>
      </c>
      <c r="G16" s="49" t="s">
        <v>19</v>
      </c>
      <c r="H16" s="49" t="s">
        <v>108</v>
      </c>
      <c r="I16" s="46" t="s">
        <v>29</v>
      </c>
      <c r="J16" s="46" t="s">
        <v>14</v>
      </c>
      <c r="K16" s="46" t="s">
        <v>15</v>
      </c>
      <c r="L16" s="46" t="s">
        <v>33</v>
      </c>
      <c r="M16" s="46" t="s">
        <v>111</v>
      </c>
      <c r="N16" s="46" t="s">
        <v>104</v>
      </c>
      <c r="O16" s="46" t="s">
        <v>24</v>
      </c>
    </row>
    <row r="17" spans="2:16" s="31" customFormat="1" x14ac:dyDescent="0.3">
      <c r="B17" s="50">
        <v>1</v>
      </c>
      <c r="C17" s="46">
        <v>2</v>
      </c>
      <c r="D17" s="46">
        <v>3</v>
      </c>
      <c r="E17" s="46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x14ac:dyDescent="0.3">
      <c r="B18" s="50"/>
      <c r="C18" s="46"/>
      <c r="D18" s="44"/>
      <c r="E18" s="46"/>
      <c r="F18" s="26" t="s">
        <v>8</v>
      </c>
      <c r="G18" s="46"/>
      <c r="H18" s="46"/>
      <c r="I18" s="46"/>
      <c r="J18" s="46"/>
      <c r="K18" s="46"/>
      <c r="L18" s="46"/>
      <c r="M18" s="46"/>
      <c r="N18" s="46"/>
      <c r="O18" s="46"/>
    </row>
    <row r="19" spans="2:16" x14ac:dyDescent="0.3">
      <c r="B19" s="50"/>
      <c r="C19" s="44"/>
      <c r="D19" s="44"/>
      <c r="E19" s="53" t="s">
        <v>7</v>
      </c>
      <c r="F19" s="51" t="s">
        <v>27</v>
      </c>
      <c r="G19" s="46" t="s">
        <v>7</v>
      </c>
      <c r="H19" s="46" t="s">
        <v>7</v>
      </c>
      <c r="I19" s="46" t="s">
        <v>7</v>
      </c>
      <c r="J19" s="46" t="s">
        <v>7</v>
      </c>
      <c r="K19" s="46" t="s">
        <v>7</v>
      </c>
      <c r="L19" s="46" t="s">
        <v>7</v>
      </c>
      <c r="M19" s="52"/>
      <c r="N19" s="46" t="s">
        <v>7</v>
      </c>
      <c r="O19" s="46" t="s">
        <v>7</v>
      </c>
    </row>
    <row r="20" spans="2:16" ht="18.600000000000001" x14ac:dyDescent="0.3">
      <c r="B20" s="236" t="s">
        <v>80</v>
      </c>
      <c r="C20" s="236"/>
      <c r="D20" s="236"/>
      <c r="E20" s="236"/>
      <c r="F20" s="236"/>
      <c r="G20" s="236"/>
      <c r="H20" s="236"/>
      <c r="I20" s="236"/>
    </row>
    <row r="21" spans="2:16" x14ac:dyDescent="0.3">
      <c r="B21" s="67"/>
      <c r="C21" s="67"/>
      <c r="D21" s="67"/>
      <c r="E21" s="67"/>
      <c r="F21" s="67"/>
      <c r="G21" s="67"/>
      <c r="H21" s="67"/>
      <c r="I21" s="67"/>
    </row>
    <row r="22" spans="2:16" x14ac:dyDescent="0.3">
      <c r="B22" s="67"/>
      <c r="C22" s="67"/>
      <c r="D22" s="67"/>
      <c r="E22" s="67"/>
      <c r="F22" s="67"/>
      <c r="G22" s="67"/>
      <c r="H22" s="67"/>
      <c r="I22" s="67"/>
    </row>
    <row r="23" spans="2:16" x14ac:dyDescent="0.3">
      <c r="B23" s="63" t="s">
        <v>49</v>
      </c>
    </row>
    <row r="24" spans="2:16" x14ac:dyDescent="0.3">
      <c r="B24" s="57" t="s">
        <v>136</v>
      </c>
    </row>
    <row r="25" spans="2:16" s="30" customFormat="1" x14ac:dyDescent="0.3">
      <c r="B25" s="249" t="s">
        <v>132</v>
      </c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</row>
    <row r="26" spans="2:16" s="30" customFormat="1" ht="15.75" customHeight="1" x14ac:dyDescent="0.3">
      <c r="C26" s="246" t="s">
        <v>52</v>
      </c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59"/>
    </row>
    <row r="27" spans="2:16" s="30" customFormat="1" ht="31.5" customHeight="1" x14ac:dyDescent="0.3">
      <c r="C27" s="246" t="s">
        <v>53</v>
      </c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59"/>
    </row>
    <row r="28" spans="2:16" s="30" customFormat="1" ht="15.75" customHeight="1" x14ac:dyDescent="0.3">
      <c r="C28" s="246" t="s">
        <v>54</v>
      </c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59"/>
    </row>
    <row r="29" spans="2:16" s="30" customFormat="1" ht="15.75" customHeight="1" x14ac:dyDescent="0.3">
      <c r="C29" s="246" t="s">
        <v>55</v>
      </c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59"/>
    </row>
    <row r="30" spans="2:16" s="30" customFormat="1" x14ac:dyDescent="0.3">
      <c r="C30" s="246" t="s">
        <v>56</v>
      </c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60"/>
    </row>
    <row r="31" spans="2:16" s="30" customFormat="1" x14ac:dyDescent="0.3">
      <c r="C31" s="246" t="s">
        <v>57</v>
      </c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60"/>
    </row>
    <row r="32" spans="2:16" s="30" customFormat="1" x14ac:dyDescent="0.3">
      <c r="C32" s="246" t="s">
        <v>58</v>
      </c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60"/>
    </row>
    <row r="33" spans="2:21" s="30" customFormat="1" ht="15.75" customHeight="1" x14ac:dyDescent="0.3">
      <c r="C33" s="246" t="s">
        <v>59</v>
      </c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59"/>
    </row>
    <row r="34" spans="2:21" s="30" customFormat="1" ht="15.75" customHeight="1" x14ac:dyDescent="0.3">
      <c r="C34" s="246" t="s">
        <v>60</v>
      </c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59"/>
    </row>
    <row r="35" spans="2:21" s="30" customFormat="1" x14ac:dyDescent="0.3">
      <c r="C35" s="246" t="s">
        <v>61</v>
      </c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60"/>
    </row>
    <row r="36" spans="2:21" s="30" customFormat="1" ht="15.75" customHeight="1" x14ac:dyDescent="0.3">
      <c r="C36" s="246" t="s">
        <v>62</v>
      </c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59"/>
    </row>
    <row r="37" spans="2:21" s="30" customFormat="1" ht="60.6" customHeight="1" x14ac:dyDescent="0.3">
      <c r="C37" s="246" t="s">
        <v>63</v>
      </c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59"/>
    </row>
    <row r="38" spans="2:21" s="30" customFormat="1" ht="15.75" customHeight="1" x14ac:dyDescent="0.3">
      <c r="C38" s="246" t="s">
        <v>64</v>
      </c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59"/>
    </row>
    <row r="39" spans="2:21" s="30" customFormat="1" ht="21.75" customHeight="1" x14ac:dyDescent="0.3">
      <c r="B39" s="246" t="s">
        <v>98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</row>
    <row r="40" spans="2:21" s="30" customFormat="1" ht="55.5" customHeight="1" x14ac:dyDescent="0.3">
      <c r="B40" s="246" t="s">
        <v>110</v>
      </c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60"/>
      <c r="P40" s="60"/>
      <c r="Q40" s="60"/>
      <c r="R40" s="60"/>
      <c r="S40" s="60"/>
      <c r="T40" s="60"/>
      <c r="U40" s="60"/>
    </row>
    <row r="41" spans="2:21" s="30" customFormat="1" ht="20.25" customHeight="1" x14ac:dyDescent="0.3">
      <c r="B41" s="246" t="s">
        <v>133</v>
      </c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60"/>
      <c r="P41" s="60"/>
      <c r="Q41" s="60"/>
      <c r="R41" s="60"/>
      <c r="S41" s="60"/>
      <c r="T41" s="60"/>
      <c r="U41" s="60"/>
    </row>
    <row r="42" spans="2:21" x14ac:dyDescent="0.3">
      <c r="B42" s="246" t="s">
        <v>99</v>
      </c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</row>
    <row r="43" spans="2:21" ht="20.25" customHeight="1" x14ac:dyDescent="0.3">
      <c r="B43" s="246" t="s">
        <v>100</v>
      </c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</row>
    <row r="44" spans="2:21" x14ac:dyDescent="0.3">
      <c r="B44" s="246" t="s">
        <v>101</v>
      </c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</row>
    <row r="45" spans="2:21" x14ac:dyDescent="0.3">
      <c r="B45" s="246" t="s">
        <v>65</v>
      </c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</row>
    <row r="46" spans="2:21" ht="31.5" customHeight="1" x14ac:dyDescent="0.3">
      <c r="B46" s="250" t="s">
        <v>112</v>
      </c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</row>
    <row r="47" spans="2:21" x14ac:dyDescent="0.3">
      <c r="B47" s="246" t="s">
        <v>66</v>
      </c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</row>
    <row r="48" spans="2:21" ht="32.25" customHeight="1" x14ac:dyDescent="0.3">
      <c r="B48" s="246" t="s">
        <v>134</v>
      </c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</row>
    <row r="49" spans="2:15" ht="36" customHeight="1" x14ac:dyDescent="0.3">
      <c r="B49" s="246" t="s">
        <v>135</v>
      </c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8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S127"/>
  <sheetViews>
    <sheetView tabSelected="1" topLeftCell="A72" zoomScale="70" zoomScaleNormal="70" zoomScaleSheetLayoutView="70" workbookViewId="0">
      <selection activeCell="L63" sqref="L63"/>
    </sheetView>
  </sheetViews>
  <sheetFormatPr defaultColWidth="9.109375" defaultRowHeight="14.4" x14ac:dyDescent="0.3"/>
  <cols>
    <col min="1" max="1" width="3.6640625" style="37" customWidth="1"/>
    <col min="2" max="2" width="11.6640625" style="36" customWidth="1"/>
    <col min="3" max="3" width="19.44140625" style="36" customWidth="1"/>
    <col min="4" max="4" width="14.77734375" style="36" customWidth="1"/>
    <col min="5" max="5" width="10" style="36" customWidth="1"/>
    <col min="6" max="6" width="14.109375" style="36" customWidth="1"/>
    <col min="7" max="8" width="18.88671875" style="36" customWidth="1"/>
    <col min="9" max="9" width="20.6640625" style="36" customWidth="1"/>
    <col min="10" max="10" width="19.109375" style="36" customWidth="1"/>
    <col min="11" max="11" width="23.6640625" style="36" customWidth="1"/>
    <col min="12" max="12" width="27.109375" style="36" customWidth="1"/>
    <col min="13" max="13" width="19.33203125" style="36" customWidth="1"/>
    <col min="14" max="14" width="21.109375" style="36" customWidth="1"/>
    <col min="15" max="15" width="17.109375" style="36" customWidth="1"/>
    <col min="16" max="16" width="21.6640625" style="36" customWidth="1"/>
    <col min="17" max="18" width="12.44140625" style="36" bestFit="1" customWidth="1"/>
    <col min="19" max="20" width="14.6640625" style="36" customWidth="1"/>
    <col min="21" max="21" width="12.109375" style="36" customWidth="1"/>
    <col min="22" max="22" width="15" style="36" customWidth="1"/>
    <col min="23" max="23" width="15.109375" style="36" customWidth="1"/>
    <col min="24" max="16384" width="9.109375" style="36"/>
  </cols>
  <sheetData>
    <row r="1" spans="2:45" s="2" customFormat="1" ht="15.6" x14ac:dyDescent="0.3">
      <c r="L1" s="5"/>
      <c r="M1" s="5"/>
      <c r="N1" s="5"/>
      <c r="O1" s="5"/>
    </row>
    <row r="2" spans="2:45" s="2" customFormat="1" ht="15.6" x14ac:dyDescent="0.3">
      <c r="L2" s="5"/>
      <c r="M2" s="5"/>
      <c r="N2" s="5"/>
      <c r="O2" s="5"/>
    </row>
    <row r="3" spans="2:45" s="2" customFormat="1" ht="15.6" x14ac:dyDescent="0.3">
      <c r="L3" s="5"/>
      <c r="M3" s="5"/>
      <c r="N3" s="5"/>
      <c r="O3" s="5"/>
    </row>
    <row r="4" spans="2:45" s="2" customFormat="1" ht="17.399999999999999" x14ac:dyDescent="0.3">
      <c r="B4" s="237" t="s">
        <v>38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2:45" s="2" customFormat="1" ht="15.6" x14ac:dyDescent="0.3">
      <c r="L5" s="5"/>
      <c r="M5" s="5"/>
      <c r="N5" s="5"/>
      <c r="O5" s="5"/>
    </row>
    <row r="6" spans="2:45" s="2" customFormat="1" ht="17.399999999999999" x14ac:dyDescent="0.3"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2:45" s="2" customFormat="1" ht="15.6" x14ac:dyDescent="0.3"/>
    <row r="8" spans="2:45" s="2" customFormat="1" ht="15.6" x14ac:dyDescent="0.3">
      <c r="E8" s="12" t="s">
        <v>149</v>
      </c>
      <c r="F8" s="15"/>
      <c r="G8" s="15"/>
      <c r="H8" s="15"/>
      <c r="I8" s="15"/>
      <c r="J8" s="15"/>
      <c r="K8" s="15"/>
      <c r="L8" s="15"/>
    </row>
    <row r="9" spans="2:45" s="2" customFormat="1" ht="15.6" x14ac:dyDescent="0.3">
      <c r="E9" s="24" t="s">
        <v>11</v>
      </c>
      <c r="F9" s="24"/>
      <c r="G9" s="24"/>
      <c r="H9" s="24"/>
      <c r="I9" s="24"/>
      <c r="J9" s="24"/>
      <c r="K9" s="24"/>
      <c r="L9" s="24"/>
    </row>
    <row r="10" spans="2:45" s="2" customFormat="1" ht="15.6" x14ac:dyDescent="0.3">
      <c r="E10" s="5"/>
      <c r="F10" s="15"/>
      <c r="G10" s="15"/>
      <c r="H10" s="15"/>
      <c r="I10" s="15"/>
      <c r="J10" s="15"/>
      <c r="K10" s="15"/>
      <c r="L10" s="15"/>
    </row>
    <row r="11" spans="2:45" s="6" customFormat="1" ht="15.6" x14ac:dyDescent="0.3">
      <c r="E11" s="12" t="s">
        <v>195</v>
      </c>
      <c r="F11" s="9"/>
      <c r="G11" s="9"/>
      <c r="H11" s="9"/>
      <c r="I11" s="9"/>
      <c r="J11" s="9"/>
      <c r="K11" s="9"/>
      <c r="L11" s="9"/>
    </row>
    <row r="12" spans="2:45" s="29" customFormat="1" ht="15.6" x14ac:dyDescent="0.3">
      <c r="F12" s="30"/>
      <c r="G12" s="30"/>
      <c r="H12" s="30"/>
      <c r="I12" s="30"/>
      <c r="J12" s="30"/>
      <c r="K12" s="30"/>
      <c r="Q12" s="7"/>
      <c r="R12" s="17"/>
      <c r="S12" s="17"/>
      <c r="T12" s="17"/>
      <c r="U12" s="17"/>
      <c r="V12" s="17"/>
      <c r="W12" s="17"/>
    </row>
    <row r="13" spans="2:45" s="29" customFormat="1" ht="15.6" x14ac:dyDescent="0.3">
      <c r="F13" s="30"/>
      <c r="G13" s="30"/>
      <c r="H13" s="30"/>
      <c r="I13" s="30"/>
      <c r="J13" s="30"/>
      <c r="K13" s="30"/>
      <c r="Q13" s="7"/>
      <c r="R13" s="17"/>
      <c r="S13" s="17"/>
      <c r="T13" s="17"/>
      <c r="U13" s="17"/>
      <c r="V13" s="17"/>
      <c r="W13" s="17"/>
    </row>
    <row r="14" spans="2:45" s="29" customFormat="1" ht="15.6" x14ac:dyDescent="0.3">
      <c r="F14" s="30"/>
      <c r="G14" s="30"/>
      <c r="H14" s="30"/>
      <c r="I14" s="30"/>
      <c r="J14" s="30"/>
      <c r="K14" s="30"/>
      <c r="Q14" s="7"/>
      <c r="R14" s="17"/>
      <c r="S14" s="17"/>
      <c r="T14" s="17"/>
      <c r="U14" s="17"/>
      <c r="V14" s="17"/>
      <c r="W14" s="17"/>
    </row>
    <row r="15" spans="2:45" s="29" customFormat="1" ht="15.6" x14ac:dyDescent="0.3">
      <c r="E15" s="12"/>
      <c r="F15" s="30"/>
      <c r="G15" s="30"/>
      <c r="H15" s="30"/>
      <c r="I15" s="30"/>
      <c r="J15" s="30"/>
      <c r="K15" s="30"/>
      <c r="Q15" s="45"/>
      <c r="R15" s="45"/>
      <c r="S15" s="45"/>
      <c r="T15" s="45"/>
      <c r="U15" s="45"/>
      <c r="V15" s="45"/>
      <c r="W15" s="45"/>
    </row>
    <row r="16" spans="2:45" s="7" customFormat="1" ht="44.25" customHeight="1" x14ac:dyDescent="0.3">
      <c r="B16" s="233" t="s">
        <v>23</v>
      </c>
      <c r="C16" s="233" t="s">
        <v>13</v>
      </c>
      <c r="D16" s="233" t="s">
        <v>12</v>
      </c>
      <c r="E16" s="233" t="s">
        <v>142</v>
      </c>
      <c r="F16" s="233" t="s">
        <v>143</v>
      </c>
      <c r="G16" s="233" t="s">
        <v>37</v>
      </c>
      <c r="H16" s="233"/>
      <c r="I16" s="233"/>
      <c r="J16" s="233"/>
      <c r="K16" s="233"/>
      <c r="L16" s="233" t="s">
        <v>145</v>
      </c>
      <c r="M16" s="233" t="s">
        <v>105</v>
      </c>
      <c r="N16" s="251" t="s">
        <v>36</v>
      </c>
      <c r="O16" s="251" t="s">
        <v>106</v>
      </c>
      <c r="P16" s="253" t="s">
        <v>35</v>
      </c>
      <c r="Q16" s="257" t="s">
        <v>206</v>
      </c>
      <c r="R16" s="257" t="s">
        <v>207</v>
      </c>
      <c r="S16" s="257" t="s">
        <v>208</v>
      </c>
      <c r="T16" s="257" t="s">
        <v>209</v>
      </c>
      <c r="U16" s="257" t="s">
        <v>210</v>
      </c>
      <c r="V16" s="257" t="s">
        <v>211</v>
      </c>
      <c r="W16" s="257" t="s">
        <v>212</v>
      </c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23" s="42" customFormat="1" ht="121.5" customHeight="1" x14ac:dyDescent="0.3">
      <c r="A17" s="43"/>
      <c r="B17" s="233"/>
      <c r="C17" s="233"/>
      <c r="D17" s="233"/>
      <c r="E17" s="233"/>
      <c r="F17" s="233"/>
      <c r="G17" s="47" t="s">
        <v>40</v>
      </c>
      <c r="H17" s="47" t="s">
        <v>144</v>
      </c>
      <c r="I17" s="47" t="s">
        <v>44</v>
      </c>
      <c r="J17" s="35" t="s">
        <v>34</v>
      </c>
      <c r="K17" s="47" t="s">
        <v>146</v>
      </c>
      <c r="L17" s="233"/>
      <c r="M17" s="233"/>
      <c r="N17" s="251"/>
      <c r="O17" s="251"/>
      <c r="P17" s="253"/>
      <c r="Q17" s="258"/>
      <c r="R17" s="258"/>
      <c r="S17" s="258"/>
      <c r="T17" s="258"/>
      <c r="U17" s="258"/>
      <c r="V17" s="258"/>
      <c r="W17" s="258"/>
    </row>
    <row r="18" spans="1:23" s="42" customFormat="1" ht="15.6" x14ac:dyDescent="0.3">
      <c r="A18" s="43"/>
      <c r="B18" s="35">
        <v>1</v>
      </c>
      <c r="C18" s="35">
        <v>2</v>
      </c>
      <c r="D18" s="35">
        <v>3</v>
      </c>
      <c r="E18" s="35">
        <v>4</v>
      </c>
      <c r="F18" s="35">
        <v>5</v>
      </c>
      <c r="G18" s="35">
        <v>6</v>
      </c>
      <c r="H18" s="35">
        <v>7</v>
      </c>
      <c r="I18" s="35">
        <v>8</v>
      </c>
      <c r="J18" s="35">
        <v>9</v>
      </c>
      <c r="K18" s="35">
        <v>10</v>
      </c>
      <c r="L18" s="35">
        <v>11</v>
      </c>
      <c r="M18" s="35">
        <v>12</v>
      </c>
      <c r="N18" s="35">
        <v>13</v>
      </c>
      <c r="O18" s="35">
        <v>14</v>
      </c>
      <c r="P18" s="35">
        <v>15</v>
      </c>
      <c r="Q18" s="48" t="s">
        <v>41</v>
      </c>
      <c r="R18" s="48" t="s">
        <v>42</v>
      </c>
      <c r="S18" s="48" t="s">
        <v>43</v>
      </c>
      <c r="T18" s="48" t="s">
        <v>213</v>
      </c>
      <c r="U18" s="48" t="s">
        <v>214</v>
      </c>
      <c r="V18" s="48" t="s">
        <v>215</v>
      </c>
      <c r="W18" s="48" t="s">
        <v>216</v>
      </c>
    </row>
    <row r="19" spans="1:23" s="42" customFormat="1" ht="96.6" x14ac:dyDescent="0.3">
      <c r="A19" s="43"/>
      <c r="B19" s="87" t="s">
        <v>150</v>
      </c>
      <c r="C19" s="88" t="s">
        <v>151</v>
      </c>
      <c r="D19" s="89" t="s">
        <v>152</v>
      </c>
      <c r="E19" s="90">
        <v>2025</v>
      </c>
      <c r="F19" s="90">
        <v>2025</v>
      </c>
      <c r="G19" s="179">
        <f>'20.1'!U19/1000</f>
        <v>1.9261000000000001</v>
      </c>
      <c r="H19" s="180">
        <f>SUM(G19*1.2)</f>
        <v>2.3113200000000003</v>
      </c>
      <c r="I19" s="180">
        <f>SUM(H19*1.221935092)</f>
        <v>2.8242830168414406</v>
      </c>
      <c r="J19" s="222">
        <v>0</v>
      </c>
      <c r="K19" s="180">
        <f>SUM(I19+J19)</f>
        <v>2.8242830168414406</v>
      </c>
      <c r="L19" s="229">
        <v>1.1859999999999999</v>
      </c>
      <c r="M19" s="180">
        <f>SUM(K19-L19)</f>
        <v>1.6382830168414406</v>
      </c>
      <c r="N19" s="215">
        <v>0</v>
      </c>
      <c r="O19" s="180">
        <f>SUM(H19-N19)</f>
        <v>2.3113200000000003</v>
      </c>
      <c r="P19" s="180">
        <f>SUM(Q19:W19)</f>
        <v>2.8242830168414406</v>
      </c>
      <c r="Q19" s="180">
        <v>0</v>
      </c>
      <c r="R19" s="180">
        <v>0</v>
      </c>
      <c r="S19" s="180">
        <f>SUM(K19)</f>
        <v>2.8242830168414406</v>
      </c>
      <c r="T19" s="180">
        <f t="shared" ref="T19:W19" si="0">SUM(V19)</f>
        <v>0</v>
      </c>
      <c r="U19" s="180">
        <f t="shared" si="0"/>
        <v>0</v>
      </c>
      <c r="V19" s="180">
        <f t="shared" si="0"/>
        <v>0</v>
      </c>
      <c r="W19" s="180">
        <f t="shared" si="0"/>
        <v>0</v>
      </c>
    </row>
    <row r="20" spans="1:23" s="42" customFormat="1" ht="96.6" x14ac:dyDescent="0.3">
      <c r="A20" s="43"/>
      <c r="B20" s="87" t="s">
        <v>150</v>
      </c>
      <c r="C20" s="94" t="s">
        <v>200</v>
      </c>
      <c r="D20" s="89" t="s">
        <v>152</v>
      </c>
      <c r="E20" s="90">
        <v>2025</v>
      </c>
      <c r="F20" s="90">
        <v>2025</v>
      </c>
      <c r="G20" s="179">
        <f>'20.1'!U20/1000</f>
        <v>0</v>
      </c>
      <c r="H20" s="180">
        <f t="shared" ref="H20:H72" si="1">SUM(G20*1.2)</f>
        <v>0</v>
      </c>
      <c r="I20" s="180">
        <f t="shared" ref="I20:I28" si="2">SUM(H20*1.221935092)</f>
        <v>0</v>
      </c>
      <c r="J20" s="222">
        <v>0</v>
      </c>
      <c r="K20" s="180">
        <f t="shared" ref="K20:K72" si="3">SUM(I20+J20)</f>
        <v>0</v>
      </c>
      <c r="L20" s="229">
        <f t="shared" ref="L20" si="4">SUM(K20*1.2)</f>
        <v>0</v>
      </c>
      <c r="M20" s="180">
        <f t="shared" ref="M20:M72" si="5">SUM(K20-L20)</f>
        <v>0</v>
      </c>
      <c r="N20" s="215">
        <v>0</v>
      </c>
      <c r="O20" s="180">
        <f>SUM(H20-N20)</f>
        <v>0</v>
      </c>
      <c r="P20" s="180">
        <f t="shared" ref="P20:P21" si="6">SUM(Q20:W20)</f>
        <v>0</v>
      </c>
      <c r="Q20" s="180">
        <v>0</v>
      </c>
      <c r="R20" s="180">
        <v>0</v>
      </c>
      <c r="S20" s="180">
        <f t="shared" ref="S20:S72" si="7">SUM(U20)</f>
        <v>0</v>
      </c>
      <c r="T20" s="180">
        <f t="shared" ref="T20:T72" si="8">SUM(V20)</f>
        <v>0</v>
      </c>
      <c r="U20" s="180">
        <f t="shared" ref="U20:U72" si="9">SUM(W20)</f>
        <v>0</v>
      </c>
      <c r="V20" s="180">
        <f t="shared" ref="V20:V72" si="10">SUM(X20)</f>
        <v>0</v>
      </c>
      <c r="W20" s="180">
        <f t="shared" ref="W20:W61" si="11">SUM(Y20)</f>
        <v>0</v>
      </c>
    </row>
    <row r="21" spans="1:23" s="42" customFormat="1" ht="193.2" x14ac:dyDescent="0.3">
      <c r="A21" s="43"/>
      <c r="B21" s="87" t="s">
        <v>153</v>
      </c>
      <c r="C21" s="96" t="s">
        <v>154</v>
      </c>
      <c r="D21" s="89" t="s">
        <v>155</v>
      </c>
      <c r="E21" s="90">
        <v>2025</v>
      </c>
      <c r="F21" s="90">
        <v>2025</v>
      </c>
      <c r="G21" s="179">
        <f>'20.1'!U21/1000</f>
        <v>6.8240480000000003</v>
      </c>
      <c r="H21" s="180">
        <f t="shared" si="1"/>
        <v>8.1888576000000004</v>
      </c>
      <c r="I21" s="180">
        <f t="shared" si="2"/>
        <v>10.006252464830901</v>
      </c>
      <c r="J21" s="222">
        <v>0</v>
      </c>
      <c r="K21" s="180">
        <f t="shared" si="3"/>
        <v>10.006252464830901</v>
      </c>
      <c r="L21" s="229">
        <v>4.8</v>
      </c>
      <c r="M21" s="180">
        <f t="shared" si="5"/>
        <v>5.206252464830901</v>
      </c>
      <c r="N21" s="215">
        <v>0</v>
      </c>
      <c r="O21" s="180">
        <f t="shared" ref="O21:O72" si="12">SUM(H21-N21)</f>
        <v>8.1888576000000004</v>
      </c>
      <c r="P21" s="180">
        <f t="shared" si="6"/>
        <v>4.8</v>
      </c>
      <c r="Q21" s="180">
        <v>0</v>
      </c>
      <c r="R21" s="180">
        <v>0</v>
      </c>
      <c r="S21" s="180">
        <f t="shared" si="7"/>
        <v>0</v>
      </c>
      <c r="T21" s="180">
        <f>SUM(L21)</f>
        <v>4.8</v>
      </c>
      <c r="U21" s="180">
        <f t="shared" si="9"/>
        <v>0</v>
      </c>
      <c r="V21" s="180">
        <f t="shared" si="10"/>
        <v>0</v>
      </c>
      <c r="W21" s="180">
        <f t="shared" si="11"/>
        <v>0</v>
      </c>
    </row>
    <row r="22" spans="1:23" s="42" customFormat="1" ht="193.2" x14ac:dyDescent="0.3">
      <c r="A22" s="43"/>
      <c r="B22" s="87" t="s">
        <v>153</v>
      </c>
      <c r="C22" s="96" t="s">
        <v>154</v>
      </c>
      <c r="D22" s="89" t="s">
        <v>155</v>
      </c>
      <c r="E22" s="90">
        <v>2025</v>
      </c>
      <c r="F22" s="90">
        <v>2025</v>
      </c>
      <c r="G22" s="179">
        <f>'20.1'!U22/1000</f>
        <v>4.4431199999999995</v>
      </c>
      <c r="H22" s="180">
        <f t="shared" si="1"/>
        <v>5.3317439999999996</v>
      </c>
      <c r="I22" s="180">
        <f t="shared" si="2"/>
        <v>6.5150450951604482</v>
      </c>
      <c r="J22" s="222">
        <v>0</v>
      </c>
      <c r="K22" s="180">
        <f t="shared" si="3"/>
        <v>6.5150450951604482</v>
      </c>
      <c r="L22" s="229">
        <v>4.1689999999999996</v>
      </c>
      <c r="M22" s="180">
        <f t="shared" si="5"/>
        <v>2.3460450951604486</v>
      </c>
      <c r="N22" s="215">
        <v>0</v>
      </c>
      <c r="O22" s="180">
        <f t="shared" si="12"/>
        <v>5.3317439999999996</v>
      </c>
      <c r="P22" s="180">
        <f t="shared" ref="P22:P72" si="13">SUM(Q22:W22)</f>
        <v>4.1689999999999996</v>
      </c>
      <c r="Q22" s="180">
        <v>0</v>
      </c>
      <c r="R22" s="180">
        <v>0</v>
      </c>
      <c r="S22" s="180">
        <f t="shared" si="7"/>
        <v>0</v>
      </c>
      <c r="T22" s="180">
        <f t="shared" ref="T22:T28" si="14">SUM(L22)</f>
        <v>4.1689999999999996</v>
      </c>
      <c r="U22" s="180">
        <f t="shared" si="9"/>
        <v>0</v>
      </c>
      <c r="V22" s="180">
        <f t="shared" si="10"/>
        <v>0</v>
      </c>
      <c r="W22" s="180">
        <f t="shared" si="11"/>
        <v>0</v>
      </c>
    </row>
    <row r="23" spans="1:23" s="42" customFormat="1" ht="193.2" x14ac:dyDescent="0.3">
      <c r="A23" s="43"/>
      <c r="B23" s="87" t="s">
        <v>153</v>
      </c>
      <c r="C23" s="96" t="s">
        <v>154</v>
      </c>
      <c r="D23" s="89" t="s">
        <v>155</v>
      </c>
      <c r="E23" s="90">
        <v>2025</v>
      </c>
      <c r="F23" s="90">
        <v>2025</v>
      </c>
      <c r="G23" s="179">
        <f>'20.1'!U23/1000</f>
        <v>0</v>
      </c>
      <c r="H23" s="180">
        <f t="shared" si="1"/>
        <v>0</v>
      </c>
      <c r="I23" s="180">
        <f t="shared" si="2"/>
        <v>0</v>
      </c>
      <c r="J23" s="222">
        <v>0</v>
      </c>
      <c r="K23" s="180">
        <f t="shared" si="3"/>
        <v>0</v>
      </c>
      <c r="L23" s="229">
        <v>0</v>
      </c>
      <c r="M23" s="180">
        <f t="shared" si="5"/>
        <v>0</v>
      </c>
      <c r="N23" s="215">
        <v>0</v>
      </c>
      <c r="O23" s="180">
        <f t="shared" si="12"/>
        <v>0</v>
      </c>
      <c r="P23" s="180">
        <f t="shared" si="13"/>
        <v>0</v>
      </c>
      <c r="Q23" s="180">
        <v>0</v>
      </c>
      <c r="R23" s="180">
        <v>0</v>
      </c>
      <c r="S23" s="180">
        <f t="shared" si="7"/>
        <v>0</v>
      </c>
      <c r="T23" s="180">
        <f t="shared" si="14"/>
        <v>0</v>
      </c>
      <c r="U23" s="180">
        <f t="shared" si="9"/>
        <v>0</v>
      </c>
      <c r="V23" s="180">
        <f t="shared" si="10"/>
        <v>0</v>
      </c>
      <c r="W23" s="180">
        <f t="shared" si="11"/>
        <v>0</v>
      </c>
    </row>
    <row r="24" spans="1:23" s="42" customFormat="1" ht="193.2" x14ac:dyDescent="0.3">
      <c r="A24" s="43"/>
      <c r="B24" s="87" t="s">
        <v>153</v>
      </c>
      <c r="C24" s="96" t="s">
        <v>154</v>
      </c>
      <c r="D24" s="89" t="s">
        <v>155</v>
      </c>
      <c r="E24" s="90">
        <v>2025</v>
      </c>
      <c r="F24" s="90">
        <v>2025</v>
      </c>
      <c r="G24" s="179">
        <f>'20.1'!U24/1000</f>
        <v>0.486981</v>
      </c>
      <c r="H24" s="180">
        <f t="shared" si="1"/>
        <v>0.58437719999999993</v>
      </c>
      <c r="I24" s="180">
        <f t="shared" si="2"/>
        <v>0.71407100764470233</v>
      </c>
      <c r="J24" s="222">
        <v>0</v>
      </c>
      <c r="K24" s="180">
        <f t="shared" si="3"/>
        <v>0.71407100764470233</v>
      </c>
      <c r="L24" s="229">
        <v>0.49199999999999999</v>
      </c>
      <c r="M24" s="180">
        <f t="shared" si="5"/>
        <v>0.22207100764470233</v>
      </c>
      <c r="N24" s="215">
        <v>0</v>
      </c>
      <c r="O24" s="180">
        <f t="shared" si="12"/>
        <v>0.58437719999999993</v>
      </c>
      <c r="P24" s="180">
        <f t="shared" si="13"/>
        <v>0.49199999999999999</v>
      </c>
      <c r="Q24" s="180">
        <v>0</v>
      </c>
      <c r="R24" s="180">
        <v>0</v>
      </c>
      <c r="S24" s="180">
        <f t="shared" si="7"/>
        <v>0</v>
      </c>
      <c r="T24" s="180">
        <f t="shared" si="14"/>
        <v>0.49199999999999999</v>
      </c>
      <c r="U24" s="180">
        <f t="shared" si="9"/>
        <v>0</v>
      </c>
      <c r="V24" s="180">
        <f t="shared" si="10"/>
        <v>0</v>
      </c>
      <c r="W24" s="180">
        <f t="shared" si="11"/>
        <v>0</v>
      </c>
    </row>
    <row r="25" spans="1:23" s="42" customFormat="1" ht="193.2" x14ac:dyDescent="0.3">
      <c r="A25" s="43"/>
      <c r="B25" s="87" t="s">
        <v>153</v>
      </c>
      <c r="C25" s="96" t="s">
        <v>154</v>
      </c>
      <c r="D25" s="89" t="s">
        <v>155</v>
      </c>
      <c r="E25" s="90">
        <v>2025</v>
      </c>
      <c r="F25" s="90">
        <v>2025</v>
      </c>
      <c r="G25" s="179">
        <f>'20.1'!U25/1000</f>
        <v>0</v>
      </c>
      <c r="H25" s="180">
        <f t="shared" si="1"/>
        <v>0</v>
      </c>
      <c r="I25" s="180">
        <f t="shared" si="2"/>
        <v>0</v>
      </c>
      <c r="J25" s="222">
        <v>0</v>
      </c>
      <c r="K25" s="180">
        <f t="shared" si="3"/>
        <v>0</v>
      </c>
      <c r="L25" s="229">
        <v>0</v>
      </c>
      <c r="M25" s="180">
        <f t="shared" si="5"/>
        <v>0</v>
      </c>
      <c r="N25" s="215">
        <v>0</v>
      </c>
      <c r="O25" s="180">
        <f t="shared" si="12"/>
        <v>0</v>
      </c>
      <c r="P25" s="180">
        <f t="shared" si="13"/>
        <v>0</v>
      </c>
      <c r="Q25" s="180">
        <v>0</v>
      </c>
      <c r="R25" s="180">
        <v>0</v>
      </c>
      <c r="S25" s="180">
        <f t="shared" si="7"/>
        <v>0</v>
      </c>
      <c r="T25" s="180">
        <f t="shared" si="14"/>
        <v>0</v>
      </c>
      <c r="U25" s="180">
        <f t="shared" si="9"/>
        <v>0</v>
      </c>
      <c r="V25" s="180">
        <f t="shared" si="10"/>
        <v>0</v>
      </c>
      <c r="W25" s="180">
        <f t="shared" si="11"/>
        <v>0</v>
      </c>
    </row>
    <row r="26" spans="1:23" s="42" customFormat="1" ht="193.2" x14ac:dyDescent="0.3">
      <c r="A26" s="43"/>
      <c r="B26" s="87" t="s">
        <v>153</v>
      </c>
      <c r="C26" s="96" t="s">
        <v>154</v>
      </c>
      <c r="D26" s="89" t="s">
        <v>155</v>
      </c>
      <c r="E26" s="90">
        <v>2025</v>
      </c>
      <c r="F26" s="90">
        <v>2025</v>
      </c>
      <c r="G26" s="179">
        <f>'20.1'!U26/1000</f>
        <v>0</v>
      </c>
      <c r="H26" s="180">
        <f t="shared" si="1"/>
        <v>0</v>
      </c>
      <c r="I26" s="180">
        <f t="shared" si="2"/>
        <v>0</v>
      </c>
      <c r="J26" s="222">
        <v>0</v>
      </c>
      <c r="K26" s="180">
        <f t="shared" si="3"/>
        <v>0</v>
      </c>
      <c r="L26" s="229">
        <v>0</v>
      </c>
      <c r="M26" s="180">
        <f t="shared" si="5"/>
        <v>0</v>
      </c>
      <c r="N26" s="215">
        <v>0</v>
      </c>
      <c r="O26" s="180">
        <f t="shared" si="12"/>
        <v>0</v>
      </c>
      <c r="P26" s="180">
        <f t="shared" si="13"/>
        <v>0</v>
      </c>
      <c r="Q26" s="180">
        <v>0</v>
      </c>
      <c r="R26" s="180">
        <v>0</v>
      </c>
      <c r="S26" s="180">
        <f t="shared" si="7"/>
        <v>0</v>
      </c>
      <c r="T26" s="180">
        <f t="shared" si="14"/>
        <v>0</v>
      </c>
      <c r="U26" s="180">
        <f t="shared" si="9"/>
        <v>0</v>
      </c>
      <c r="V26" s="180">
        <f t="shared" si="10"/>
        <v>0</v>
      </c>
      <c r="W26" s="180">
        <f t="shared" si="11"/>
        <v>0</v>
      </c>
    </row>
    <row r="27" spans="1:23" s="42" customFormat="1" ht="193.2" x14ac:dyDescent="0.3">
      <c r="A27" s="43"/>
      <c r="B27" s="87" t="s">
        <v>153</v>
      </c>
      <c r="C27" s="96" t="s">
        <v>154</v>
      </c>
      <c r="D27" s="89" t="s">
        <v>155</v>
      </c>
      <c r="E27" s="90">
        <v>2025</v>
      </c>
      <c r="F27" s="90">
        <v>2025</v>
      </c>
      <c r="G27" s="179">
        <f>'20.1'!U27/1000</f>
        <v>2.499816</v>
      </c>
      <c r="H27" s="180">
        <f t="shared" si="1"/>
        <v>2.9997791999999999</v>
      </c>
      <c r="I27" s="180">
        <f t="shared" si="2"/>
        <v>3.6655354727316865</v>
      </c>
      <c r="J27" s="222">
        <v>0</v>
      </c>
      <c r="K27" s="180">
        <f t="shared" si="3"/>
        <v>3.6655354727316865</v>
      </c>
      <c r="L27" s="229">
        <v>2.0169999999999999</v>
      </c>
      <c r="M27" s="180">
        <f t="shared" si="5"/>
        <v>1.6485354727316865</v>
      </c>
      <c r="N27" s="215">
        <v>0</v>
      </c>
      <c r="O27" s="180">
        <f t="shared" si="12"/>
        <v>2.9997791999999999</v>
      </c>
      <c r="P27" s="180">
        <f t="shared" si="13"/>
        <v>2.0169999999999999</v>
      </c>
      <c r="Q27" s="180">
        <v>0</v>
      </c>
      <c r="R27" s="180">
        <v>0</v>
      </c>
      <c r="S27" s="180">
        <f t="shared" si="7"/>
        <v>0</v>
      </c>
      <c r="T27" s="180">
        <f t="shared" si="14"/>
        <v>2.0169999999999999</v>
      </c>
      <c r="U27" s="180">
        <f t="shared" si="9"/>
        <v>0</v>
      </c>
      <c r="V27" s="180">
        <f t="shared" si="10"/>
        <v>0</v>
      </c>
      <c r="W27" s="180">
        <f t="shared" si="11"/>
        <v>0</v>
      </c>
    </row>
    <row r="28" spans="1:23" s="42" customFormat="1" ht="193.2" x14ac:dyDescent="0.3">
      <c r="A28" s="43"/>
      <c r="B28" s="87" t="s">
        <v>153</v>
      </c>
      <c r="C28" s="96" t="s">
        <v>154</v>
      </c>
      <c r="D28" s="89" t="s">
        <v>155</v>
      </c>
      <c r="E28" s="90">
        <v>2025</v>
      </c>
      <c r="F28" s="90">
        <v>2025</v>
      </c>
      <c r="G28" s="179">
        <f>'20.1'!U28/1000</f>
        <v>1.07789</v>
      </c>
      <c r="H28" s="180">
        <f t="shared" si="1"/>
        <v>1.2934680000000001</v>
      </c>
      <c r="I28" s="180">
        <f t="shared" si="2"/>
        <v>1.5805339395790561</v>
      </c>
      <c r="J28" s="222">
        <v>0</v>
      </c>
      <c r="K28" s="180">
        <f t="shared" si="3"/>
        <v>1.5805339395790561</v>
      </c>
      <c r="L28" s="229">
        <v>0.90100000000000002</v>
      </c>
      <c r="M28" s="180">
        <f t="shared" si="5"/>
        <v>0.67953393957905606</v>
      </c>
      <c r="N28" s="215">
        <v>0</v>
      </c>
      <c r="O28" s="180">
        <f t="shared" si="12"/>
        <v>1.2934680000000001</v>
      </c>
      <c r="P28" s="180">
        <f t="shared" si="13"/>
        <v>0.90100000000000002</v>
      </c>
      <c r="Q28" s="180">
        <v>0</v>
      </c>
      <c r="R28" s="180">
        <v>0</v>
      </c>
      <c r="S28" s="180">
        <f t="shared" si="7"/>
        <v>0</v>
      </c>
      <c r="T28" s="180">
        <f t="shared" si="14"/>
        <v>0.90100000000000002</v>
      </c>
      <c r="U28" s="180">
        <f t="shared" si="9"/>
        <v>0</v>
      </c>
      <c r="V28" s="180">
        <f t="shared" si="10"/>
        <v>0</v>
      </c>
      <c r="W28" s="180">
        <f t="shared" si="11"/>
        <v>0</v>
      </c>
    </row>
    <row r="29" spans="1:23" s="42" customFormat="1" ht="15.6" x14ac:dyDescent="0.3">
      <c r="A29" s="43"/>
      <c r="B29" s="198" t="s">
        <v>201</v>
      </c>
      <c r="C29" s="199"/>
      <c r="D29" s="200"/>
      <c r="E29" s="201"/>
      <c r="F29" s="201"/>
      <c r="G29" s="216">
        <f>SUM(G19:G28)</f>
        <v>17.257954999999999</v>
      </c>
      <c r="H29" s="217">
        <f t="shared" si="1"/>
        <v>20.709546</v>
      </c>
      <c r="I29" s="217">
        <f>SUM(I19:I28)</f>
        <v>25.305720996788235</v>
      </c>
      <c r="J29" s="217">
        <f t="shared" ref="J29:M29" si="15">SUM(J19:J28)</f>
        <v>0</v>
      </c>
      <c r="K29" s="217">
        <f t="shared" si="15"/>
        <v>25.305720996788235</v>
      </c>
      <c r="L29" s="217">
        <f t="shared" si="15"/>
        <v>13.564999999999998</v>
      </c>
      <c r="M29" s="217">
        <f t="shared" si="15"/>
        <v>11.740720996788234</v>
      </c>
      <c r="N29" s="217"/>
      <c r="O29" s="217"/>
      <c r="P29" s="217"/>
      <c r="Q29" s="217"/>
      <c r="R29" s="217"/>
      <c r="S29" s="217"/>
      <c r="T29" s="217"/>
      <c r="U29" s="217"/>
      <c r="V29" s="217"/>
      <c r="W29" s="217"/>
    </row>
    <row r="30" spans="1:23" s="42" customFormat="1" ht="96.6" x14ac:dyDescent="0.3">
      <c r="A30" s="43"/>
      <c r="B30" s="191" t="s">
        <v>150</v>
      </c>
      <c r="C30" s="192" t="s">
        <v>151</v>
      </c>
      <c r="D30" s="193" t="s">
        <v>152</v>
      </c>
      <c r="E30" s="194">
        <v>2026</v>
      </c>
      <c r="F30" s="194">
        <v>2026</v>
      </c>
      <c r="G30" s="195">
        <f>'20.1'!U30/1000</f>
        <v>2.8891499999999999</v>
      </c>
      <c r="H30" s="211">
        <f t="shared" si="1"/>
        <v>3.46698</v>
      </c>
      <c r="I30" s="211">
        <f>SUM(H30*1.281057)</f>
        <v>4.4413989978599995</v>
      </c>
      <c r="J30" s="223">
        <v>0</v>
      </c>
      <c r="K30" s="211">
        <f t="shared" si="3"/>
        <v>4.4413989978599995</v>
      </c>
      <c r="L30" s="230">
        <v>1.8169999999999999</v>
      </c>
      <c r="M30" s="211">
        <f t="shared" si="5"/>
        <v>2.6243989978599993</v>
      </c>
      <c r="N30" s="218">
        <v>0</v>
      </c>
      <c r="O30" s="211">
        <f t="shared" si="12"/>
        <v>3.46698</v>
      </c>
      <c r="P30" s="211">
        <f t="shared" si="13"/>
        <v>1.8169999999999999</v>
      </c>
      <c r="Q30" s="211">
        <v>0</v>
      </c>
      <c r="R30" s="211">
        <v>0</v>
      </c>
      <c r="S30" s="211">
        <f t="shared" si="7"/>
        <v>0</v>
      </c>
      <c r="T30" s="211">
        <f>SUM(L30)</f>
        <v>1.8169999999999999</v>
      </c>
      <c r="U30" s="211">
        <f t="shared" si="9"/>
        <v>0</v>
      </c>
      <c r="V30" s="211">
        <f t="shared" si="10"/>
        <v>0</v>
      </c>
      <c r="W30" s="211">
        <f t="shared" si="11"/>
        <v>0</v>
      </c>
    </row>
    <row r="31" spans="1:23" s="42" customFormat="1" ht="96.6" x14ac:dyDescent="0.3">
      <c r="A31" s="43"/>
      <c r="B31" s="191" t="s">
        <v>150</v>
      </c>
      <c r="C31" s="196" t="s">
        <v>200</v>
      </c>
      <c r="D31" s="193" t="s">
        <v>152</v>
      </c>
      <c r="E31" s="194">
        <v>2026</v>
      </c>
      <c r="F31" s="194">
        <v>2026</v>
      </c>
      <c r="G31" s="195">
        <f>'20.1'!U31/1000</f>
        <v>8.8738650000000021</v>
      </c>
      <c r="H31" s="211">
        <f t="shared" si="1"/>
        <v>10.648638000000002</v>
      </c>
      <c r="I31" s="211">
        <f t="shared" ref="I31:I39" si="16">SUM(H31*1.281057)</f>
        <v>13.641512250366</v>
      </c>
      <c r="J31" s="223">
        <v>0</v>
      </c>
      <c r="K31" s="211">
        <f t="shared" si="3"/>
        <v>13.641512250366</v>
      </c>
      <c r="L31" s="230">
        <v>5.3289999999999997</v>
      </c>
      <c r="M31" s="211">
        <f t="shared" si="5"/>
        <v>8.3125122503660016</v>
      </c>
      <c r="N31" s="218">
        <v>0</v>
      </c>
      <c r="O31" s="211">
        <f t="shared" si="12"/>
        <v>10.648638000000002</v>
      </c>
      <c r="P31" s="211">
        <f t="shared" si="13"/>
        <v>5.3289999999999997</v>
      </c>
      <c r="Q31" s="211">
        <v>0</v>
      </c>
      <c r="R31" s="211">
        <v>0</v>
      </c>
      <c r="S31" s="211">
        <f t="shared" si="7"/>
        <v>0</v>
      </c>
      <c r="T31" s="211">
        <f t="shared" ref="T31:T39" si="17">SUM(L31)</f>
        <v>5.3289999999999997</v>
      </c>
      <c r="U31" s="211">
        <f t="shared" si="9"/>
        <v>0</v>
      </c>
      <c r="V31" s="211">
        <f t="shared" si="10"/>
        <v>0</v>
      </c>
      <c r="W31" s="211">
        <f t="shared" si="11"/>
        <v>0</v>
      </c>
    </row>
    <row r="32" spans="1:23" s="42" customFormat="1" ht="193.2" x14ac:dyDescent="0.3">
      <c r="A32" s="43"/>
      <c r="B32" s="191" t="s">
        <v>153</v>
      </c>
      <c r="C32" s="197" t="s">
        <v>154</v>
      </c>
      <c r="D32" s="193" t="s">
        <v>155</v>
      </c>
      <c r="E32" s="194">
        <v>2026</v>
      </c>
      <c r="F32" s="194">
        <v>2026</v>
      </c>
      <c r="G32" s="195">
        <f>'20.1'!U32/1000</f>
        <v>0</v>
      </c>
      <c r="H32" s="211">
        <f t="shared" si="1"/>
        <v>0</v>
      </c>
      <c r="I32" s="211">
        <f t="shared" si="16"/>
        <v>0</v>
      </c>
      <c r="J32" s="223">
        <v>0</v>
      </c>
      <c r="K32" s="211">
        <f t="shared" si="3"/>
        <v>0</v>
      </c>
      <c r="L32" s="230">
        <f t="shared" ref="L32:L33" si="18">K32*1.2</f>
        <v>0</v>
      </c>
      <c r="M32" s="211">
        <f t="shared" si="5"/>
        <v>0</v>
      </c>
      <c r="N32" s="218">
        <v>0</v>
      </c>
      <c r="O32" s="211">
        <f t="shared" si="12"/>
        <v>0</v>
      </c>
      <c r="P32" s="211">
        <f t="shared" si="13"/>
        <v>0</v>
      </c>
      <c r="Q32" s="211">
        <v>0</v>
      </c>
      <c r="R32" s="211">
        <v>0</v>
      </c>
      <c r="S32" s="211">
        <f t="shared" si="7"/>
        <v>0</v>
      </c>
      <c r="T32" s="211">
        <f t="shared" si="17"/>
        <v>0</v>
      </c>
      <c r="U32" s="211">
        <f t="shared" si="9"/>
        <v>0</v>
      </c>
      <c r="V32" s="211">
        <f t="shared" si="10"/>
        <v>0</v>
      </c>
      <c r="W32" s="211">
        <f t="shared" si="11"/>
        <v>0</v>
      </c>
    </row>
    <row r="33" spans="1:23" s="42" customFormat="1" ht="193.2" x14ac:dyDescent="0.3">
      <c r="A33" s="43"/>
      <c r="B33" s="191" t="s">
        <v>153</v>
      </c>
      <c r="C33" s="197" t="s">
        <v>154</v>
      </c>
      <c r="D33" s="193" t="s">
        <v>155</v>
      </c>
      <c r="E33" s="194">
        <v>2026</v>
      </c>
      <c r="F33" s="194">
        <v>2026</v>
      </c>
      <c r="G33" s="195">
        <f>'20.1'!U33/1000</f>
        <v>0</v>
      </c>
      <c r="H33" s="211">
        <f t="shared" si="1"/>
        <v>0</v>
      </c>
      <c r="I33" s="211">
        <f t="shared" si="16"/>
        <v>0</v>
      </c>
      <c r="J33" s="223">
        <v>0</v>
      </c>
      <c r="K33" s="211">
        <f t="shared" si="3"/>
        <v>0</v>
      </c>
      <c r="L33" s="230">
        <f t="shared" si="18"/>
        <v>0</v>
      </c>
      <c r="M33" s="211">
        <f t="shared" si="5"/>
        <v>0</v>
      </c>
      <c r="N33" s="218">
        <v>0</v>
      </c>
      <c r="O33" s="211">
        <f t="shared" si="12"/>
        <v>0</v>
      </c>
      <c r="P33" s="211">
        <f t="shared" si="13"/>
        <v>0</v>
      </c>
      <c r="Q33" s="211">
        <v>0</v>
      </c>
      <c r="R33" s="211">
        <v>0</v>
      </c>
      <c r="S33" s="211">
        <f t="shared" si="7"/>
        <v>0</v>
      </c>
      <c r="T33" s="211">
        <f t="shared" si="17"/>
        <v>0</v>
      </c>
      <c r="U33" s="211">
        <f t="shared" si="9"/>
        <v>0</v>
      </c>
      <c r="V33" s="211">
        <f t="shared" si="10"/>
        <v>0</v>
      </c>
      <c r="W33" s="211">
        <f t="shared" si="11"/>
        <v>0</v>
      </c>
    </row>
    <row r="34" spans="1:23" s="42" customFormat="1" ht="193.2" x14ac:dyDescent="0.3">
      <c r="A34" s="43"/>
      <c r="B34" s="191" t="s">
        <v>153</v>
      </c>
      <c r="C34" s="197" t="s">
        <v>154</v>
      </c>
      <c r="D34" s="193" t="s">
        <v>155</v>
      </c>
      <c r="E34" s="194">
        <v>2026</v>
      </c>
      <c r="F34" s="194">
        <v>2026</v>
      </c>
      <c r="G34" s="195">
        <f>'20.1'!U34/1000</f>
        <v>0.47300000000000003</v>
      </c>
      <c r="H34" s="211">
        <f t="shared" si="1"/>
        <v>0.56759999999999999</v>
      </c>
      <c r="I34" s="211">
        <f t="shared" si="16"/>
        <v>0.7271279531999999</v>
      </c>
      <c r="J34" s="223">
        <v>0</v>
      </c>
      <c r="K34" s="211">
        <f t="shared" si="3"/>
        <v>0.7271279531999999</v>
      </c>
      <c r="L34" s="230">
        <v>0.41399999999999998</v>
      </c>
      <c r="M34" s="211">
        <f t="shared" si="5"/>
        <v>0.31312795319999992</v>
      </c>
      <c r="N34" s="218">
        <v>0</v>
      </c>
      <c r="O34" s="211">
        <f t="shared" si="12"/>
        <v>0.56759999999999999</v>
      </c>
      <c r="P34" s="211">
        <f t="shared" si="13"/>
        <v>0.41399999999999998</v>
      </c>
      <c r="Q34" s="211">
        <v>0</v>
      </c>
      <c r="R34" s="211">
        <v>0</v>
      </c>
      <c r="S34" s="211">
        <f t="shared" si="7"/>
        <v>0</v>
      </c>
      <c r="T34" s="211">
        <f t="shared" si="17"/>
        <v>0.41399999999999998</v>
      </c>
      <c r="U34" s="211">
        <f t="shared" si="9"/>
        <v>0</v>
      </c>
      <c r="V34" s="211">
        <f t="shared" si="10"/>
        <v>0</v>
      </c>
      <c r="W34" s="211">
        <f t="shared" si="11"/>
        <v>0</v>
      </c>
    </row>
    <row r="35" spans="1:23" s="42" customFormat="1" ht="193.2" x14ac:dyDescent="0.3">
      <c r="A35" s="43"/>
      <c r="B35" s="191" t="s">
        <v>153</v>
      </c>
      <c r="C35" s="197" t="s">
        <v>154</v>
      </c>
      <c r="D35" s="193" t="s">
        <v>155</v>
      </c>
      <c r="E35" s="194">
        <v>2026</v>
      </c>
      <c r="F35" s="194">
        <v>2026</v>
      </c>
      <c r="G35" s="195">
        <f>'20.1'!U35/1000</f>
        <v>0.21643600000000002</v>
      </c>
      <c r="H35" s="211">
        <f t="shared" si="1"/>
        <v>0.25972319999999999</v>
      </c>
      <c r="I35" s="211">
        <f t="shared" si="16"/>
        <v>0.33272022342239993</v>
      </c>
      <c r="J35" s="223">
        <v>0</v>
      </c>
      <c r="K35" s="211">
        <f t="shared" si="3"/>
        <v>0.33272022342239993</v>
      </c>
      <c r="L35" s="230">
        <v>0.223</v>
      </c>
      <c r="M35" s="211">
        <f t="shared" si="5"/>
        <v>0.10972022342239993</v>
      </c>
      <c r="N35" s="218">
        <v>0</v>
      </c>
      <c r="O35" s="211">
        <f t="shared" si="12"/>
        <v>0.25972319999999999</v>
      </c>
      <c r="P35" s="211">
        <f t="shared" si="13"/>
        <v>0.223</v>
      </c>
      <c r="Q35" s="211">
        <v>0</v>
      </c>
      <c r="R35" s="211">
        <v>0</v>
      </c>
      <c r="S35" s="211">
        <f t="shared" si="7"/>
        <v>0</v>
      </c>
      <c r="T35" s="211">
        <f t="shared" si="17"/>
        <v>0.223</v>
      </c>
      <c r="U35" s="211">
        <f t="shared" si="9"/>
        <v>0</v>
      </c>
      <c r="V35" s="211">
        <f t="shared" si="10"/>
        <v>0</v>
      </c>
      <c r="W35" s="211">
        <f t="shared" si="11"/>
        <v>0</v>
      </c>
    </row>
    <row r="36" spans="1:23" s="42" customFormat="1" ht="193.2" x14ac:dyDescent="0.3">
      <c r="A36" s="43"/>
      <c r="B36" s="191" t="s">
        <v>153</v>
      </c>
      <c r="C36" s="197" t="s">
        <v>154</v>
      </c>
      <c r="D36" s="193" t="s">
        <v>155</v>
      </c>
      <c r="E36" s="194">
        <v>2026</v>
      </c>
      <c r="F36" s="194">
        <v>2026</v>
      </c>
      <c r="G36" s="195">
        <f>'20.1'!U36/1000</f>
        <v>0</v>
      </c>
      <c r="H36" s="211">
        <f t="shared" si="1"/>
        <v>0</v>
      </c>
      <c r="I36" s="211">
        <f t="shared" si="16"/>
        <v>0</v>
      </c>
      <c r="J36" s="223">
        <v>0</v>
      </c>
      <c r="K36" s="211">
        <f t="shared" si="3"/>
        <v>0</v>
      </c>
      <c r="L36" s="230">
        <v>0</v>
      </c>
      <c r="M36" s="211">
        <f t="shared" si="5"/>
        <v>0</v>
      </c>
      <c r="N36" s="218">
        <v>0</v>
      </c>
      <c r="O36" s="211">
        <f t="shared" si="12"/>
        <v>0</v>
      </c>
      <c r="P36" s="211">
        <f t="shared" si="13"/>
        <v>0</v>
      </c>
      <c r="Q36" s="211">
        <v>0</v>
      </c>
      <c r="R36" s="211">
        <v>0</v>
      </c>
      <c r="S36" s="211">
        <f t="shared" si="7"/>
        <v>0</v>
      </c>
      <c r="T36" s="211">
        <f t="shared" si="17"/>
        <v>0</v>
      </c>
      <c r="U36" s="211">
        <f t="shared" si="9"/>
        <v>0</v>
      </c>
      <c r="V36" s="211">
        <f t="shared" si="10"/>
        <v>0</v>
      </c>
      <c r="W36" s="211">
        <f t="shared" si="11"/>
        <v>0</v>
      </c>
    </row>
    <row r="37" spans="1:23" s="42" customFormat="1" ht="193.2" x14ac:dyDescent="0.3">
      <c r="A37" s="43"/>
      <c r="B37" s="191" t="s">
        <v>153</v>
      </c>
      <c r="C37" s="197" t="s">
        <v>154</v>
      </c>
      <c r="D37" s="193" t="s">
        <v>155</v>
      </c>
      <c r="E37" s="194">
        <v>2026</v>
      </c>
      <c r="F37" s="194">
        <v>2026</v>
      </c>
      <c r="G37" s="195">
        <f>'20.1'!U37/1000</f>
        <v>0.21406</v>
      </c>
      <c r="H37" s="211">
        <f t="shared" si="1"/>
        <v>0.25687199999999999</v>
      </c>
      <c r="I37" s="211">
        <f t="shared" si="16"/>
        <v>0.32906767370399997</v>
      </c>
      <c r="J37" s="223">
        <v>0</v>
      </c>
      <c r="K37" s="211">
        <f t="shared" si="3"/>
        <v>0.32906767370399997</v>
      </c>
      <c r="L37" s="230">
        <v>0.24199999999999999</v>
      </c>
      <c r="M37" s="211">
        <f t="shared" si="5"/>
        <v>8.7067673703999982E-2</v>
      </c>
      <c r="N37" s="218">
        <v>0</v>
      </c>
      <c r="O37" s="211">
        <f t="shared" si="12"/>
        <v>0.25687199999999999</v>
      </c>
      <c r="P37" s="211">
        <f t="shared" si="13"/>
        <v>0.24199999999999999</v>
      </c>
      <c r="Q37" s="211">
        <v>0</v>
      </c>
      <c r="R37" s="211">
        <v>0</v>
      </c>
      <c r="S37" s="211">
        <f t="shared" si="7"/>
        <v>0</v>
      </c>
      <c r="T37" s="211">
        <f t="shared" si="17"/>
        <v>0.24199999999999999</v>
      </c>
      <c r="U37" s="211">
        <f t="shared" si="9"/>
        <v>0</v>
      </c>
      <c r="V37" s="211">
        <f t="shared" si="10"/>
        <v>0</v>
      </c>
      <c r="W37" s="211">
        <f t="shared" si="11"/>
        <v>0</v>
      </c>
    </row>
    <row r="38" spans="1:23" s="42" customFormat="1" ht="193.2" x14ac:dyDescent="0.3">
      <c r="A38" s="43"/>
      <c r="B38" s="191" t="s">
        <v>153</v>
      </c>
      <c r="C38" s="197" t="s">
        <v>154</v>
      </c>
      <c r="D38" s="193" t="s">
        <v>155</v>
      </c>
      <c r="E38" s="194">
        <v>2026</v>
      </c>
      <c r="F38" s="194">
        <v>2026</v>
      </c>
      <c r="G38" s="195">
        <f>'20.1'!U38/1000</f>
        <v>0.7291129999999999</v>
      </c>
      <c r="H38" s="211">
        <f t="shared" si="1"/>
        <v>0.87493559999999981</v>
      </c>
      <c r="I38" s="211">
        <f t="shared" si="16"/>
        <v>1.1208423749291996</v>
      </c>
      <c r="J38" s="223">
        <v>0</v>
      </c>
      <c r="K38" s="211">
        <f t="shared" si="3"/>
        <v>1.1208423749291996</v>
      </c>
      <c r="L38" s="230">
        <v>0.60099999999999998</v>
      </c>
      <c r="M38" s="211">
        <f t="shared" si="5"/>
        <v>0.5198423749291996</v>
      </c>
      <c r="N38" s="218">
        <v>0</v>
      </c>
      <c r="O38" s="211">
        <f t="shared" si="12"/>
        <v>0.87493559999999981</v>
      </c>
      <c r="P38" s="211">
        <f t="shared" si="13"/>
        <v>0.60099999999999998</v>
      </c>
      <c r="Q38" s="211">
        <v>0</v>
      </c>
      <c r="R38" s="211">
        <v>0</v>
      </c>
      <c r="S38" s="211">
        <f t="shared" si="7"/>
        <v>0</v>
      </c>
      <c r="T38" s="211">
        <f t="shared" si="17"/>
        <v>0.60099999999999998</v>
      </c>
      <c r="U38" s="211">
        <f t="shared" si="9"/>
        <v>0</v>
      </c>
      <c r="V38" s="211">
        <f t="shared" si="10"/>
        <v>0</v>
      </c>
      <c r="W38" s="211">
        <f t="shared" si="11"/>
        <v>0</v>
      </c>
    </row>
    <row r="39" spans="1:23" s="42" customFormat="1" ht="193.2" x14ac:dyDescent="0.3">
      <c r="A39" s="43"/>
      <c r="B39" s="191" t="s">
        <v>153</v>
      </c>
      <c r="C39" s="197" t="s">
        <v>154</v>
      </c>
      <c r="D39" s="193" t="s">
        <v>155</v>
      </c>
      <c r="E39" s="194">
        <v>2026</v>
      </c>
      <c r="F39" s="194">
        <v>2026</v>
      </c>
      <c r="G39" s="195">
        <f>'20.1'!U39/1000</f>
        <v>1.8324130000000001</v>
      </c>
      <c r="H39" s="211">
        <f t="shared" si="1"/>
        <v>2.1988956000000002</v>
      </c>
      <c r="I39" s="211">
        <f t="shared" si="16"/>
        <v>2.8169106006492002</v>
      </c>
      <c r="J39" s="223">
        <v>0</v>
      </c>
      <c r="K39" s="211">
        <f t="shared" si="3"/>
        <v>2.8169106006492002</v>
      </c>
      <c r="L39" s="230">
        <v>1.5660000000000001</v>
      </c>
      <c r="M39" s="211">
        <f t="shared" si="5"/>
        <v>1.2509106006492001</v>
      </c>
      <c r="N39" s="218">
        <v>0</v>
      </c>
      <c r="O39" s="211">
        <f t="shared" si="12"/>
        <v>2.1988956000000002</v>
      </c>
      <c r="P39" s="211">
        <f t="shared" si="13"/>
        <v>1.5660000000000001</v>
      </c>
      <c r="Q39" s="211">
        <v>0</v>
      </c>
      <c r="R39" s="211">
        <v>0</v>
      </c>
      <c r="S39" s="211">
        <f t="shared" si="7"/>
        <v>0</v>
      </c>
      <c r="T39" s="211">
        <f t="shared" si="17"/>
        <v>1.5660000000000001</v>
      </c>
      <c r="U39" s="211">
        <f t="shared" si="9"/>
        <v>0</v>
      </c>
      <c r="V39" s="211">
        <f t="shared" si="10"/>
        <v>0</v>
      </c>
      <c r="W39" s="211">
        <f t="shared" si="11"/>
        <v>0</v>
      </c>
    </row>
    <row r="40" spans="1:23" s="42" customFormat="1" ht="15.6" x14ac:dyDescent="0.3">
      <c r="A40" s="43"/>
      <c r="B40" s="198" t="s">
        <v>202</v>
      </c>
      <c r="C40" s="199"/>
      <c r="D40" s="200"/>
      <c r="E40" s="201"/>
      <c r="F40" s="201"/>
      <c r="G40" s="216">
        <f>SUM(G30:G39)</f>
        <v>15.228037000000004</v>
      </c>
      <c r="H40" s="216">
        <f t="shared" ref="H40:M40" si="19">SUM(H30:H39)</f>
        <v>18.273644400000002</v>
      </c>
      <c r="I40" s="216">
        <f t="shared" si="19"/>
        <v>23.409580074130801</v>
      </c>
      <c r="J40" s="216">
        <f t="shared" si="19"/>
        <v>0</v>
      </c>
      <c r="K40" s="216">
        <f t="shared" si="19"/>
        <v>23.409580074130801</v>
      </c>
      <c r="L40" s="216">
        <f t="shared" si="19"/>
        <v>10.191999999999998</v>
      </c>
      <c r="M40" s="216">
        <f t="shared" si="19"/>
        <v>13.217580074130801</v>
      </c>
      <c r="N40" s="216"/>
      <c r="O40" s="216"/>
      <c r="P40" s="216"/>
      <c r="Q40" s="216"/>
      <c r="R40" s="216"/>
      <c r="S40" s="216"/>
      <c r="T40" s="216"/>
      <c r="U40" s="216"/>
      <c r="V40" s="216"/>
      <c r="W40" s="216"/>
    </row>
    <row r="41" spans="1:23" s="42" customFormat="1" ht="96.6" x14ac:dyDescent="0.3">
      <c r="A41" s="43"/>
      <c r="B41" s="127" t="s">
        <v>150</v>
      </c>
      <c r="C41" s="128" t="s">
        <v>151</v>
      </c>
      <c r="D41" s="129" t="s">
        <v>152</v>
      </c>
      <c r="E41" s="130">
        <v>2027</v>
      </c>
      <c r="F41" s="130">
        <v>2027</v>
      </c>
      <c r="G41" s="190">
        <f>'20.1'!U41/1000</f>
        <v>3.8522000000000003</v>
      </c>
      <c r="H41" s="212">
        <f t="shared" si="1"/>
        <v>4.6226400000000005</v>
      </c>
      <c r="I41" s="212">
        <f>SUM(H41*1.336769)</f>
        <v>6.1794018501600014</v>
      </c>
      <c r="J41" s="224">
        <v>0</v>
      </c>
      <c r="K41" s="212">
        <f t="shared" si="3"/>
        <v>6.1794018501600014</v>
      </c>
      <c r="L41" s="228">
        <v>2.5289999999999999</v>
      </c>
      <c r="M41" s="212">
        <f t="shared" si="5"/>
        <v>3.6504018501600015</v>
      </c>
      <c r="N41" s="219">
        <v>0</v>
      </c>
      <c r="O41" s="212">
        <f t="shared" si="12"/>
        <v>4.6226400000000005</v>
      </c>
      <c r="P41" s="212">
        <f t="shared" si="13"/>
        <v>5.0579999999999998</v>
      </c>
      <c r="Q41" s="212">
        <v>0</v>
      </c>
      <c r="R41" s="212">
        <v>0</v>
      </c>
      <c r="S41" s="212">
        <f t="shared" si="7"/>
        <v>2.5289999999999999</v>
      </c>
      <c r="T41" s="212">
        <f t="shared" si="8"/>
        <v>0</v>
      </c>
      <c r="U41" s="212">
        <f>SUM(L41)</f>
        <v>2.5289999999999999</v>
      </c>
      <c r="V41" s="212">
        <f t="shared" si="10"/>
        <v>0</v>
      </c>
      <c r="W41" s="212">
        <f t="shared" si="11"/>
        <v>0</v>
      </c>
    </row>
    <row r="42" spans="1:23" s="42" customFormat="1" ht="96.6" x14ac:dyDescent="0.3">
      <c r="A42" s="43"/>
      <c r="B42" s="127" t="s">
        <v>150</v>
      </c>
      <c r="C42" s="134" t="s">
        <v>200</v>
      </c>
      <c r="D42" s="129" t="s">
        <v>152</v>
      </c>
      <c r="E42" s="130">
        <v>2027</v>
      </c>
      <c r="F42" s="130">
        <v>2027</v>
      </c>
      <c r="G42" s="190">
        <f>'20.1'!U42/1000</f>
        <v>8.8738650000000021</v>
      </c>
      <c r="H42" s="212">
        <f t="shared" si="1"/>
        <v>10.648638000000002</v>
      </c>
      <c r="I42" s="212">
        <f t="shared" ref="I42:I50" si="20">SUM(H42*1.336769)</f>
        <v>14.234769170622004</v>
      </c>
      <c r="J42" s="224">
        <v>0</v>
      </c>
      <c r="K42" s="212">
        <f t="shared" si="3"/>
        <v>14.234769170622004</v>
      </c>
      <c r="L42" s="228">
        <v>5.5609999999999999</v>
      </c>
      <c r="M42" s="212">
        <f t="shared" si="5"/>
        <v>8.6737691706220037</v>
      </c>
      <c r="N42" s="219">
        <v>0</v>
      </c>
      <c r="O42" s="212">
        <f t="shared" si="12"/>
        <v>10.648638000000002</v>
      </c>
      <c r="P42" s="212">
        <f t="shared" si="13"/>
        <v>11.122</v>
      </c>
      <c r="Q42" s="212">
        <v>0</v>
      </c>
      <c r="R42" s="212">
        <v>0</v>
      </c>
      <c r="S42" s="212">
        <f t="shared" si="7"/>
        <v>5.5609999999999999</v>
      </c>
      <c r="T42" s="212">
        <f t="shared" si="8"/>
        <v>0</v>
      </c>
      <c r="U42" s="212">
        <f t="shared" ref="U42:U50" si="21">SUM(L42)</f>
        <v>5.5609999999999999</v>
      </c>
      <c r="V42" s="212">
        <f t="shared" si="10"/>
        <v>0</v>
      </c>
      <c r="W42" s="212">
        <f t="shared" si="11"/>
        <v>0</v>
      </c>
    </row>
    <row r="43" spans="1:23" s="42" customFormat="1" ht="193.2" x14ac:dyDescent="0.3">
      <c r="A43" s="43"/>
      <c r="B43" s="127" t="s">
        <v>153</v>
      </c>
      <c r="C43" s="135" t="s">
        <v>154</v>
      </c>
      <c r="D43" s="129" t="s">
        <v>155</v>
      </c>
      <c r="E43" s="130">
        <v>2027</v>
      </c>
      <c r="F43" s="130">
        <v>2027</v>
      </c>
      <c r="G43" s="190">
        <f>'20.1'!U43/1000</f>
        <v>0</v>
      </c>
      <c r="H43" s="212">
        <f t="shared" si="1"/>
        <v>0</v>
      </c>
      <c r="I43" s="212">
        <f t="shared" si="20"/>
        <v>0</v>
      </c>
      <c r="J43" s="224">
        <v>0</v>
      </c>
      <c r="K43" s="212">
        <f t="shared" si="3"/>
        <v>0</v>
      </c>
      <c r="L43" s="228">
        <f t="shared" ref="L43:L48" si="22">K43*1.2</f>
        <v>0</v>
      </c>
      <c r="M43" s="212">
        <f t="shared" si="5"/>
        <v>0</v>
      </c>
      <c r="N43" s="219">
        <v>0</v>
      </c>
      <c r="O43" s="212">
        <f t="shared" si="12"/>
        <v>0</v>
      </c>
      <c r="P43" s="212">
        <f t="shared" si="13"/>
        <v>0</v>
      </c>
      <c r="Q43" s="212">
        <v>0</v>
      </c>
      <c r="R43" s="212">
        <v>0</v>
      </c>
      <c r="S43" s="212">
        <f t="shared" si="7"/>
        <v>0</v>
      </c>
      <c r="T43" s="212">
        <f t="shared" si="8"/>
        <v>0</v>
      </c>
      <c r="U43" s="212">
        <f t="shared" si="21"/>
        <v>0</v>
      </c>
      <c r="V43" s="212">
        <f t="shared" si="10"/>
        <v>0</v>
      </c>
      <c r="W43" s="212">
        <f t="shared" si="11"/>
        <v>0</v>
      </c>
    </row>
    <row r="44" spans="1:23" s="42" customFormat="1" ht="193.2" x14ac:dyDescent="0.3">
      <c r="A44" s="43"/>
      <c r="B44" s="127" t="s">
        <v>153</v>
      </c>
      <c r="C44" s="135" t="s">
        <v>154</v>
      </c>
      <c r="D44" s="129" t="s">
        <v>155</v>
      </c>
      <c r="E44" s="130">
        <v>2027</v>
      </c>
      <c r="F44" s="130">
        <v>2027</v>
      </c>
      <c r="G44" s="190">
        <f>'20.1'!U44/1000</f>
        <v>0</v>
      </c>
      <c r="H44" s="212">
        <f t="shared" si="1"/>
        <v>0</v>
      </c>
      <c r="I44" s="212">
        <f t="shared" si="20"/>
        <v>0</v>
      </c>
      <c r="J44" s="224">
        <v>0</v>
      </c>
      <c r="K44" s="212">
        <f t="shared" si="3"/>
        <v>0</v>
      </c>
      <c r="L44" s="228">
        <f t="shared" si="22"/>
        <v>0</v>
      </c>
      <c r="M44" s="212">
        <f t="shared" si="5"/>
        <v>0</v>
      </c>
      <c r="N44" s="219">
        <v>0</v>
      </c>
      <c r="O44" s="212">
        <f t="shared" si="12"/>
        <v>0</v>
      </c>
      <c r="P44" s="212">
        <f t="shared" si="13"/>
        <v>0</v>
      </c>
      <c r="Q44" s="212">
        <v>0</v>
      </c>
      <c r="R44" s="212">
        <v>0</v>
      </c>
      <c r="S44" s="212">
        <f t="shared" si="7"/>
        <v>0</v>
      </c>
      <c r="T44" s="212">
        <f t="shared" si="8"/>
        <v>0</v>
      </c>
      <c r="U44" s="212">
        <f t="shared" si="21"/>
        <v>0</v>
      </c>
      <c r="V44" s="212">
        <f t="shared" si="10"/>
        <v>0</v>
      </c>
      <c r="W44" s="212">
        <f t="shared" si="11"/>
        <v>0</v>
      </c>
    </row>
    <row r="45" spans="1:23" s="42" customFormat="1" ht="193.2" x14ac:dyDescent="0.3">
      <c r="A45" s="43"/>
      <c r="B45" s="127" t="s">
        <v>153</v>
      </c>
      <c r="C45" s="135" t="s">
        <v>154</v>
      </c>
      <c r="D45" s="129" t="s">
        <v>155</v>
      </c>
      <c r="E45" s="130">
        <v>2027</v>
      </c>
      <c r="F45" s="130">
        <v>2027</v>
      </c>
      <c r="G45" s="190">
        <f>'20.1'!U45/1000</f>
        <v>0</v>
      </c>
      <c r="H45" s="212">
        <f t="shared" si="1"/>
        <v>0</v>
      </c>
      <c r="I45" s="212">
        <f t="shared" si="20"/>
        <v>0</v>
      </c>
      <c r="J45" s="224">
        <v>0</v>
      </c>
      <c r="K45" s="212">
        <f t="shared" si="3"/>
        <v>0</v>
      </c>
      <c r="L45" s="228">
        <f t="shared" si="22"/>
        <v>0</v>
      </c>
      <c r="M45" s="212">
        <f t="shared" si="5"/>
        <v>0</v>
      </c>
      <c r="N45" s="219">
        <v>0</v>
      </c>
      <c r="O45" s="212">
        <f t="shared" si="12"/>
        <v>0</v>
      </c>
      <c r="P45" s="212">
        <f t="shared" si="13"/>
        <v>0</v>
      </c>
      <c r="Q45" s="212">
        <v>0</v>
      </c>
      <c r="R45" s="212">
        <v>0</v>
      </c>
      <c r="S45" s="212">
        <f t="shared" si="7"/>
        <v>0</v>
      </c>
      <c r="T45" s="212">
        <f t="shared" si="8"/>
        <v>0</v>
      </c>
      <c r="U45" s="212">
        <f t="shared" si="21"/>
        <v>0</v>
      </c>
      <c r="V45" s="212">
        <f t="shared" si="10"/>
        <v>0</v>
      </c>
      <c r="W45" s="212">
        <f t="shared" si="11"/>
        <v>0</v>
      </c>
    </row>
    <row r="46" spans="1:23" s="42" customFormat="1" ht="193.2" x14ac:dyDescent="0.3">
      <c r="A46" s="43"/>
      <c r="B46" s="127" t="s">
        <v>153</v>
      </c>
      <c r="C46" s="135" t="s">
        <v>154</v>
      </c>
      <c r="D46" s="129" t="s">
        <v>155</v>
      </c>
      <c r="E46" s="130">
        <v>2027</v>
      </c>
      <c r="F46" s="130">
        <v>2027</v>
      </c>
      <c r="G46" s="190">
        <f>'20.1'!U46/1000</f>
        <v>0.59519899999999992</v>
      </c>
      <c r="H46" s="212">
        <f t="shared" si="1"/>
        <v>0.71423879999999984</v>
      </c>
      <c r="I46" s="212">
        <f t="shared" si="20"/>
        <v>0.9547722864371998</v>
      </c>
      <c r="J46" s="224">
        <v>0</v>
      </c>
      <c r="K46" s="212">
        <f t="shared" si="3"/>
        <v>0.9547722864371998</v>
      </c>
      <c r="L46" s="228">
        <v>0.64100000000000001</v>
      </c>
      <c r="M46" s="212">
        <f t="shared" si="5"/>
        <v>0.31377228643719979</v>
      </c>
      <c r="N46" s="219">
        <v>0</v>
      </c>
      <c r="O46" s="212">
        <f t="shared" si="12"/>
        <v>0.71423879999999984</v>
      </c>
      <c r="P46" s="212">
        <f t="shared" si="13"/>
        <v>1.282</v>
      </c>
      <c r="Q46" s="212">
        <v>0</v>
      </c>
      <c r="R46" s="212">
        <v>0</v>
      </c>
      <c r="S46" s="212">
        <f t="shared" si="7"/>
        <v>0.64100000000000001</v>
      </c>
      <c r="T46" s="212">
        <f t="shared" si="8"/>
        <v>0</v>
      </c>
      <c r="U46" s="212">
        <f t="shared" si="21"/>
        <v>0.64100000000000001</v>
      </c>
      <c r="V46" s="212">
        <f t="shared" si="10"/>
        <v>0</v>
      </c>
      <c r="W46" s="212">
        <f t="shared" si="11"/>
        <v>0</v>
      </c>
    </row>
    <row r="47" spans="1:23" s="42" customFormat="1" ht="193.2" x14ac:dyDescent="0.3">
      <c r="A47" s="43"/>
      <c r="B47" s="127" t="s">
        <v>153</v>
      </c>
      <c r="C47" s="135" t="s">
        <v>154</v>
      </c>
      <c r="D47" s="129" t="s">
        <v>155</v>
      </c>
      <c r="E47" s="130">
        <v>2027</v>
      </c>
      <c r="F47" s="130">
        <v>2027</v>
      </c>
      <c r="G47" s="190">
        <f>'20.1'!U47/1000</f>
        <v>0</v>
      </c>
      <c r="H47" s="212">
        <f t="shared" si="1"/>
        <v>0</v>
      </c>
      <c r="I47" s="212">
        <f t="shared" si="20"/>
        <v>0</v>
      </c>
      <c r="J47" s="224">
        <v>0</v>
      </c>
      <c r="K47" s="212">
        <f t="shared" si="3"/>
        <v>0</v>
      </c>
      <c r="L47" s="228">
        <f t="shared" si="22"/>
        <v>0</v>
      </c>
      <c r="M47" s="212">
        <f t="shared" si="5"/>
        <v>0</v>
      </c>
      <c r="N47" s="219">
        <v>0</v>
      </c>
      <c r="O47" s="212">
        <f t="shared" si="12"/>
        <v>0</v>
      </c>
      <c r="P47" s="212">
        <f t="shared" si="13"/>
        <v>0</v>
      </c>
      <c r="Q47" s="212">
        <v>0</v>
      </c>
      <c r="R47" s="212">
        <v>0</v>
      </c>
      <c r="S47" s="212">
        <f t="shared" si="7"/>
        <v>0</v>
      </c>
      <c r="T47" s="212">
        <f t="shared" si="8"/>
        <v>0</v>
      </c>
      <c r="U47" s="212">
        <f t="shared" si="21"/>
        <v>0</v>
      </c>
      <c r="V47" s="212">
        <f t="shared" si="10"/>
        <v>0</v>
      </c>
      <c r="W47" s="212">
        <f t="shared" si="11"/>
        <v>0</v>
      </c>
    </row>
    <row r="48" spans="1:23" s="42" customFormat="1" ht="193.2" x14ac:dyDescent="0.3">
      <c r="A48" s="43"/>
      <c r="B48" s="127" t="s">
        <v>153</v>
      </c>
      <c r="C48" s="135" t="s">
        <v>154</v>
      </c>
      <c r="D48" s="129" t="s">
        <v>155</v>
      </c>
      <c r="E48" s="130">
        <v>2027</v>
      </c>
      <c r="F48" s="130">
        <v>2027</v>
      </c>
      <c r="G48" s="190">
        <f>'20.1'!U48/1000</f>
        <v>0</v>
      </c>
      <c r="H48" s="212">
        <f t="shared" si="1"/>
        <v>0</v>
      </c>
      <c r="I48" s="212">
        <f t="shared" si="20"/>
        <v>0</v>
      </c>
      <c r="J48" s="224">
        <v>0</v>
      </c>
      <c r="K48" s="212">
        <f t="shared" si="3"/>
        <v>0</v>
      </c>
      <c r="L48" s="228">
        <f t="shared" si="22"/>
        <v>0</v>
      </c>
      <c r="M48" s="212">
        <f t="shared" si="5"/>
        <v>0</v>
      </c>
      <c r="N48" s="219">
        <v>0</v>
      </c>
      <c r="O48" s="212">
        <f t="shared" si="12"/>
        <v>0</v>
      </c>
      <c r="P48" s="212">
        <f t="shared" si="13"/>
        <v>0</v>
      </c>
      <c r="Q48" s="212">
        <v>0</v>
      </c>
      <c r="R48" s="212">
        <v>0</v>
      </c>
      <c r="S48" s="212">
        <f t="shared" si="7"/>
        <v>0</v>
      </c>
      <c r="T48" s="212">
        <f t="shared" si="8"/>
        <v>0</v>
      </c>
      <c r="U48" s="212">
        <f t="shared" si="21"/>
        <v>0</v>
      </c>
      <c r="V48" s="212">
        <f t="shared" si="10"/>
        <v>0</v>
      </c>
      <c r="W48" s="212">
        <f t="shared" si="11"/>
        <v>0</v>
      </c>
    </row>
    <row r="49" spans="1:23" s="42" customFormat="1" ht="193.2" x14ac:dyDescent="0.3">
      <c r="A49" s="43"/>
      <c r="B49" s="127" t="s">
        <v>153</v>
      </c>
      <c r="C49" s="135" t="s">
        <v>154</v>
      </c>
      <c r="D49" s="129" t="s">
        <v>155</v>
      </c>
      <c r="E49" s="130">
        <v>2027</v>
      </c>
      <c r="F49" s="130">
        <v>2027</v>
      </c>
      <c r="G49" s="190">
        <f>'20.1'!U49/1000</f>
        <v>0.41663600000000001</v>
      </c>
      <c r="H49" s="212">
        <f t="shared" si="1"/>
        <v>0.4999632</v>
      </c>
      <c r="I49" s="212">
        <f t="shared" si="20"/>
        <v>0.66833530690080001</v>
      </c>
      <c r="J49" s="224">
        <v>0</v>
      </c>
      <c r="K49" s="212">
        <f t="shared" si="3"/>
        <v>0.66833530690080001</v>
      </c>
      <c r="L49" s="228">
        <v>0.35899999999999999</v>
      </c>
      <c r="M49" s="212">
        <f t="shared" si="5"/>
        <v>0.30933530690080002</v>
      </c>
      <c r="N49" s="219">
        <v>0</v>
      </c>
      <c r="O49" s="212">
        <f t="shared" si="12"/>
        <v>0.4999632</v>
      </c>
      <c r="P49" s="212">
        <f t="shared" si="13"/>
        <v>0.71799999999999997</v>
      </c>
      <c r="Q49" s="212">
        <v>0</v>
      </c>
      <c r="R49" s="212">
        <v>0</v>
      </c>
      <c r="S49" s="212">
        <f t="shared" si="7"/>
        <v>0.35899999999999999</v>
      </c>
      <c r="T49" s="212">
        <f t="shared" si="8"/>
        <v>0</v>
      </c>
      <c r="U49" s="212">
        <f t="shared" si="21"/>
        <v>0.35899999999999999</v>
      </c>
      <c r="V49" s="212">
        <f t="shared" si="10"/>
        <v>0</v>
      </c>
      <c r="W49" s="212">
        <f t="shared" si="11"/>
        <v>0</v>
      </c>
    </row>
    <row r="50" spans="1:23" s="42" customFormat="1" ht="193.2" x14ac:dyDescent="0.3">
      <c r="A50" s="43"/>
      <c r="B50" s="127" t="s">
        <v>153</v>
      </c>
      <c r="C50" s="135" t="s">
        <v>154</v>
      </c>
      <c r="D50" s="129" t="s">
        <v>155</v>
      </c>
      <c r="E50" s="130">
        <v>2027</v>
      </c>
      <c r="F50" s="130">
        <v>2027</v>
      </c>
      <c r="G50" s="190">
        <f>'20.1'!U50/1000</f>
        <v>2.5869360000000001</v>
      </c>
      <c r="H50" s="212">
        <f t="shared" si="1"/>
        <v>3.1043232000000001</v>
      </c>
      <c r="I50" s="212">
        <f t="shared" si="20"/>
        <v>4.1497630197408002</v>
      </c>
      <c r="J50" s="224">
        <v>0</v>
      </c>
      <c r="K50" s="212">
        <f t="shared" si="3"/>
        <v>4.1497630197408002</v>
      </c>
      <c r="L50" s="228">
        <v>2.306</v>
      </c>
      <c r="M50" s="212">
        <f t="shared" si="5"/>
        <v>1.8437630197408001</v>
      </c>
      <c r="N50" s="219">
        <v>0</v>
      </c>
      <c r="O50" s="212">
        <f t="shared" si="12"/>
        <v>3.1043232000000001</v>
      </c>
      <c r="P50" s="212">
        <f t="shared" si="13"/>
        <v>4.6120000000000001</v>
      </c>
      <c r="Q50" s="212">
        <v>0</v>
      </c>
      <c r="R50" s="212">
        <v>0</v>
      </c>
      <c r="S50" s="212">
        <f t="shared" si="7"/>
        <v>2.306</v>
      </c>
      <c r="T50" s="212">
        <f t="shared" si="8"/>
        <v>0</v>
      </c>
      <c r="U50" s="212">
        <f t="shared" si="21"/>
        <v>2.306</v>
      </c>
      <c r="V50" s="212">
        <f t="shared" si="10"/>
        <v>0</v>
      </c>
      <c r="W50" s="212">
        <f t="shared" si="11"/>
        <v>0</v>
      </c>
    </row>
    <row r="51" spans="1:23" s="42" customFormat="1" ht="15.6" x14ac:dyDescent="0.3">
      <c r="A51" s="43"/>
      <c r="B51" s="198" t="s">
        <v>203</v>
      </c>
      <c r="C51" s="199"/>
      <c r="D51" s="200"/>
      <c r="E51" s="201"/>
      <c r="F51" s="201"/>
      <c r="G51" s="216">
        <f>SUM(G41:G50)</f>
        <v>16.324836000000001</v>
      </c>
      <c r="H51" s="216">
        <f t="shared" ref="H51:M51" si="23">SUM(H41:H50)</f>
        <v>19.589803200000002</v>
      </c>
      <c r="I51" s="216">
        <f t="shared" si="23"/>
        <v>26.187041633860808</v>
      </c>
      <c r="J51" s="216">
        <f t="shared" si="23"/>
        <v>0</v>
      </c>
      <c r="K51" s="216">
        <f t="shared" si="23"/>
        <v>26.187041633860808</v>
      </c>
      <c r="L51" s="216">
        <f t="shared" si="23"/>
        <v>11.396000000000001</v>
      </c>
      <c r="M51" s="216">
        <f t="shared" si="23"/>
        <v>14.791041633860806</v>
      </c>
      <c r="N51" s="216"/>
      <c r="O51" s="216"/>
      <c r="P51" s="216"/>
      <c r="Q51" s="216"/>
      <c r="R51" s="216"/>
      <c r="S51" s="216"/>
      <c r="T51" s="216"/>
      <c r="U51" s="216"/>
      <c r="V51" s="216"/>
      <c r="W51" s="216"/>
    </row>
    <row r="52" spans="1:23" s="42" customFormat="1" ht="96.6" x14ac:dyDescent="0.3">
      <c r="A52" s="43"/>
      <c r="B52" s="183" t="s">
        <v>150</v>
      </c>
      <c r="C52" s="184" t="s">
        <v>151</v>
      </c>
      <c r="D52" s="185" t="s">
        <v>152</v>
      </c>
      <c r="E52" s="186">
        <v>2028</v>
      </c>
      <c r="F52" s="186">
        <v>2028</v>
      </c>
      <c r="G52" s="187">
        <f>'20.1'!U52/1000</f>
        <v>2.8891499999999999</v>
      </c>
      <c r="H52" s="213">
        <f t="shared" si="1"/>
        <v>3.46698</v>
      </c>
      <c r="I52" s="213">
        <f>SUM(H52*1.39425)</f>
        <v>4.8338368650000003</v>
      </c>
      <c r="J52" s="225">
        <v>0</v>
      </c>
      <c r="K52" s="213">
        <f t="shared" si="3"/>
        <v>4.8338368650000003</v>
      </c>
      <c r="L52" s="231">
        <v>1.978</v>
      </c>
      <c r="M52" s="213">
        <f t="shared" si="5"/>
        <v>2.8558368650000006</v>
      </c>
      <c r="N52" s="220">
        <v>0</v>
      </c>
      <c r="O52" s="213">
        <f t="shared" si="12"/>
        <v>3.46698</v>
      </c>
      <c r="P52" s="213">
        <f t="shared" si="13"/>
        <v>3.956</v>
      </c>
      <c r="Q52" s="213">
        <v>0</v>
      </c>
      <c r="R52" s="213">
        <v>0</v>
      </c>
      <c r="S52" s="213">
        <f t="shared" si="7"/>
        <v>0</v>
      </c>
      <c r="T52" s="213">
        <f t="shared" si="8"/>
        <v>1.978</v>
      </c>
      <c r="U52" s="213">
        <f t="shared" si="9"/>
        <v>0</v>
      </c>
      <c r="V52" s="213">
        <f>SUM(L52)</f>
        <v>1.978</v>
      </c>
      <c r="W52" s="213">
        <f t="shared" si="11"/>
        <v>0</v>
      </c>
    </row>
    <row r="53" spans="1:23" s="42" customFormat="1" ht="96.6" x14ac:dyDescent="0.3">
      <c r="A53" s="43"/>
      <c r="B53" s="183" t="s">
        <v>150</v>
      </c>
      <c r="C53" s="188" t="s">
        <v>200</v>
      </c>
      <c r="D53" s="185" t="s">
        <v>152</v>
      </c>
      <c r="E53" s="186">
        <v>2028</v>
      </c>
      <c r="F53" s="186">
        <v>2028</v>
      </c>
      <c r="G53" s="187">
        <f>'20.1'!U53/1000</f>
        <v>11.409255000000003</v>
      </c>
      <c r="H53" s="213">
        <f t="shared" si="1"/>
        <v>13.691106000000003</v>
      </c>
      <c r="I53" s="213">
        <f t="shared" ref="I53:I61" si="24">SUM(H53*1.39425)</f>
        <v>19.088824540500003</v>
      </c>
      <c r="J53" s="225">
        <v>0</v>
      </c>
      <c r="K53" s="213">
        <f t="shared" si="3"/>
        <v>19.088824540500003</v>
      </c>
      <c r="L53" s="231">
        <v>7.4569999999999999</v>
      </c>
      <c r="M53" s="213">
        <f t="shared" si="5"/>
        <v>11.631824540500002</v>
      </c>
      <c r="N53" s="220">
        <v>0</v>
      </c>
      <c r="O53" s="213">
        <f t="shared" si="12"/>
        <v>13.691106000000003</v>
      </c>
      <c r="P53" s="213">
        <f t="shared" si="13"/>
        <v>14.914</v>
      </c>
      <c r="Q53" s="213">
        <v>0</v>
      </c>
      <c r="R53" s="213">
        <v>0</v>
      </c>
      <c r="S53" s="213">
        <f t="shared" si="7"/>
        <v>0</v>
      </c>
      <c r="T53" s="213">
        <f t="shared" si="8"/>
        <v>7.4569999999999999</v>
      </c>
      <c r="U53" s="213">
        <f t="shared" si="9"/>
        <v>0</v>
      </c>
      <c r="V53" s="213">
        <f t="shared" ref="V53:V61" si="25">SUM(L53)</f>
        <v>7.4569999999999999</v>
      </c>
      <c r="W53" s="213">
        <f t="shared" si="11"/>
        <v>0</v>
      </c>
    </row>
    <row r="54" spans="1:23" s="42" customFormat="1" ht="193.2" x14ac:dyDescent="0.3">
      <c r="A54" s="43"/>
      <c r="B54" s="183" t="s">
        <v>153</v>
      </c>
      <c r="C54" s="189" t="s">
        <v>154</v>
      </c>
      <c r="D54" s="185" t="s">
        <v>155</v>
      </c>
      <c r="E54" s="186">
        <v>2028</v>
      </c>
      <c r="F54" s="186">
        <v>2028</v>
      </c>
      <c r="G54" s="187">
        <f>'20.1'!U54/1000</f>
        <v>0</v>
      </c>
      <c r="H54" s="213">
        <f t="shared" si="1"/>
        <v>0</v>
      </c>
      <c r="I54" s="213">
        <f t="shared" si="24"/>
        <v>0</v>
      </c>
      <c r="J54" s="225">
        <v>0</v>
      </c>
      <c r="K54" s="213">
        <f t="shared" si="3"/>
        <v>0</v>
      </c>
      <c r="L54" s="231">
        <f t="shared" ref="L54:L58" si="26">K54*1.2</f>
        <v>0</v>
      </c>
      <c r="M54" s="213">
        <f t="shared" si="5"/>
        <v>0</v>
      </c>
      <c r="N54" s="220">
        <v>0</v>
      </c>
      <c r="O54" s="213">
        <f t="shared" si="12"/>
        <v>0</v>
      </c>
      <c r="P54" s="213">
        <f t="shared" si="13"/>
        <v>0</v>
      </c>
      <c r="Q54" s="213">
        <v>0</v>
      </c>
      <c r="R54" s="213">
        <v>0</v>
      </c>
      <c r="S54" s="213">
        <f t="shared" si="7"/>
        <v>0</v>
      </c>
      <c r="T54" s="213">
        <f t="shared" si="8"/>
        <v>0</v>
      </c>
      <c r="U54" s="213">
        <f t="shared" si="9"/>
        <v>0</v>
      </c>
      <c r="V54" s="213">
        <f t="shared" si="25"/>
        <v>0</v>
      </c>
      <c r="W54" s="213">
        <f t="shared" si="11"/>
        <v>0</v>
      </c>
    </row>
    <row r="55" spans="1:23" s="42" customFormat="1" ht="193.2" x14ac:dyDescent="0.3">
      <c r="A55" s="43"/>
      <c r="B55" s="183" t="s">
        <v>153</v>
      </c>
      <c r="C55" s="189" t="s">
        <v>154</v>
      </c>
      <c r="D55" s="185" t="s">
        <v>155</v>
      </c>
      <c r="E55" s="186">
        <v>2028</v>
      </c>
      <c r="F55" s="186">
        <v>2028</v>
      </c>
      <c r="G55" s="187">
        <f>'20.1'!U55/1000</f>
        <v>0</v>
      </c>
      <c r="H55" s="213">
        <f t="shared" si="1"/>
        <v>0</v>
      </c>
      <c r="I55" s="213">
        <f t="shared" si="24"/>
        <v>0</v>
      </c>
      <c r="J55" s="225">
        <v>0</v>
      </c>
      <c r="K55" s="213">
        <f t="shared" si="3"/>
        <v>0</v>
      </c>
      <c r="L55" s="231">
        <f t="shared" si="26"/>
        <v>0</v>
      </c>
      <c r="M55" s="213">
        <f t="shared" si="5"/>
        <v>0</v>
      </c>
      <c r="N55" s="220">
        <v>0</v>
      </c>
      <c r="O55" s="213">
        <f t="shared" si="12"/>
        <v>0</v>
      </c>
      <c r="P55" s="213">
        <f t="shared" si="13"/>
        <v>0</v>
      </c>
      <c r="Q55" s="213">
        <v>0</v>
      </c>
      <c r="R55" s="213">
        <v>0</v>
      </c>
      <c r="S55" s="213">
        <f t="shared" si="7"/>
        <v>0</v>
      </c>
      <c r="T55" s="213">
        <f t="shared" si="8"/>
        <v>0</v>
      </c>
      <c r="U55" s="213">
        <f t="shared" si="9"/>
        <v>0</v>
      </c>
      <c r="V55" s="213">
        <f t="shared" si="25"/>
        <v>0</v>
      </c>
      <c r="W55" s="213">
        <f t="shared" si="11"/>
        <v>0</v>
      </c>
    </row>
    <row r="56" spans="1:23" s="42" customFormat="1" ht="193.2" x14ac:dyDescent="0.3">
      <c r="A56" s="43"/>
      <c r="B56" s="183" t="s">
        <v>153</v>
      </c>
      <c r="C56" s="189" t="s">
        <v>154</v>
      </c>
      <c r="D56" s="185" t="s">
        <v>155</v>
      </c>
      <c r="E56" s="186">
        <v>2028</v>
      </c>
      <c r="F56" s="186">
        <v>2028</v>
      </c>
      <c r="G56" s="187">
        <f>'20.1'!U56/1000</f>
        <v>0</v>
      </c>
      <c r="H56" s="213">
        <f t="shared" si="1"/>
        <v>0</v>
      </c>
      <c r="I56" s="213">
        <f t="shared" si="24"/>
        <v>0</v>
      </c>
      <c r="J56" s="225">
        <v>0</v>
      </c>
      <c r="K56" s="213">
        <f t="shared" si="3"/>
        <v>0</v>
      </c>
      <c r="L56" s="231">
        <f t="shared" si="26"/>
        <v>0</v>
      </c>
      <c r="M56" s="213">
        <f t="shared" si="5"/>
        <v>0</v>
      </c>
      <c r="N56" s="220">
        <v>0</v>
      </c>
      <c r="O56" s="213">
        <f t="shared" si="12"/>
        <v>0</v>
      </c>
      <c r="P56" s="213">
        <f t="shared" si="13"/>
        <v>0</v>
      </c>
      <c r="Q56" s="213">
        <v>0</v>
      </c>
      <c r="R56" s="213">
        <v>0</v>
      </c>
      <c r="S56" s="213">
        <f t="shared" si="7"/>
        <v>0</v>
      </c>
      <c r="T56" s="213">
        <f t="shared" si="8"/>
        <v>0</v>
      </c>
      <c r="U56" s="213">
        <f t="shared" si="9"/>
        <v>0</v>
      </c>
      <c r="V56" s="213">
        <f t="shared" si="25"/>
        <v>0</v>
      </c>
      <c r="W56" s="213">
        <f t="shared" si="11"/>
        <v>0</v>
      </c>
    </row>
    <row r="57" spans="1:23" s="42" customFormat="1" ht="193.2" x14ac:dyDescent="0.3">
      <c r="A57" s="43"/>
      <c r="B57" s="183" t="s">
        <v>153</v>
      </c>
      <c r="C57" s="189" t="s">
        <v>154</v>
      </c>
      <c r="D57" s="185" t="s">
        <v>155</v>
      </c>
      <c r="E57" s="186">
        <v>2028</v>
      </c>
      <c r="F57" s="186">
        <v>2028</v>
      </c>
      <c r="G57" s="187">
        <f>'20.1'!U57/1000</f>
        <v>0.75752600000000003</v>
      </c>
      <c r="H57" s="213">
        <f t="shared" si="1"/>
        <v>0.90903120000000004</v>
      </c>
      <c r="I57" s="213">
        <f t="shared" si="24"/>
        <v>1.2674167506</v>
      </c>
      <c r="J57" s="225">
        <v>0</v>
      </c>
      <c r="K57" s="213">
        <f t="shared" si="3"/>
        <v>1.2674167506</v>
      </c>
      <c r="L57" s="231">
        <v>0.85099999999999998</v>
      </c>
      <c r="M57" s="213">
        <f t="shared" si="5"/>
        <v>0.41641675060000005</v>
      </c>
      <c r="N57" s="220">
        <v>0</v>
      </c>
      <c r="O57" s="213">
        <f t="shared" si="12"/>
        <v>0.90903120000000004</v>
      </c>
      <c r="P57" s="213">
        <f t="shared" si="13"/>
        <v>1.702</v>
      </c>
      <c r="Q57" s="213">
        <v>0</v>
      </c>
      <c r="R57" s="213">
        <v>0</v>
      </c>
      <c r="S57" s="213">
        <f t="shared" si="7"/>
        <v>0</v>
      </c>
      <c r="T57" s="213">
        <f t="shared" si="8"/>
        <v>0.85099999999999998</v>
      </c>
      <c r="U57" s="213">
        <f t="shared" si="9"/>
        <v>0</v>
      </c>
      <c r="V57" s="213">
        <f t="shared" si="25"/>
        <v>0.85099999999999998</v>
      </c>
      <c r="W57" s="213">
        <f t="shared" si="11"/>
        <v>0</v>
      </c>
    </row>
    <row r="58" spans="1:23" s="42" customFormat="1" ht="193.2" x14ac:dyDescent="0.3">
      <c r="A58" s="43"/>
      <c r="B58" s="183" t="s">
        <v>153</v>
      </c>
      <c r="C58" s="189" t="s">
        <v>154</v>
      </c>
      <c r="D58" s="185" t="s">
        <v>155</v>
      </c>
      <c r="E58" s="186">
        <v>2028</v>
      </c>
      <c r="F58" s="186">
        <v>2028</v>
      </c>
      <c r="G58" s="187">
        <f>'20.1'!U58/1000</f>
        <v>0</v>
      </c>
      <c r="H58" s="213">
        <f t="shared" si="1"/>
        <v>0</v>
      </c>
      <c r="I58" s="213">
        <f t="shared" si="24"/>
        <v>0</v>
      </c>
      <c r="J58" s="225">
        <v>0</v>
      </c>
      <c r="K58" s="213">
        <f t="shared" si="3"/>
        <v>0</v>
      </c>
      <c r="L58" s="231">
        <f t="shared" si="26"/>
        <v>0</v>
      </c>
      <c r="M58" s="213">
        <f t="shared" si="5"/>
        <v>0</v>
      </c>
      <c r="N58" s="220">
        <v>0</v>
      </c>
      <c r="O58" s="213">
        <f t="shared" si="12"/>
        <v>0</v>
      </c>
      <c r="P58" s="213">
        <f t="shared" si="13"/>
        <v>0</v>
      </c>
      <c r="Q58" s="213">
        <v>0</v>
      </c>
      <c r="R58" s="213">
        <v>0</v>
      </c>
      <c r="S58" s="213">
        <f t="shared" si="7"/>
        <v>0</v>
      </c>
      <c r="T58" s="213">
        <f t="shared" si="8"/>
        <v>0</v>
      </c>
      <c r="U58" s="213">
        <f t="shared" si="9"/>
        <v>0</v>
      </c>
      <c r="V58" s="213">
        <f t="shared" si="25"/>
        <v>0</v>
      </c>
      <c r="W58" s="213">
        <f t="shared" si="11"/>
        <v>0</v>
      </c>
    </row>
    <row r="59" spans="1:23" s="42" customFormat="1" ht="193.2" x14ac:dyDescent="0.3">
      <c r="A59" s="43"/>
      <c r="B59" s="183" t="s">
        <v>153</v>
      </c>
      <c r="C59" s="189" t="s">
        <v>154</v>
      </c>
      <c r="D59" s="185" t="s">
        <v>155</v>
      </c>
      <c r="E59" s="186">
        <v>2028</v>
      </c>
      <c r="F59" s="186">
        <v>2028</v>
      </c>
      <c r="G59" s="187">
        <f>'20.1'!U59/1000</f>
        <v>0.10703</v>
      </c>
      <c r="H59" s="213">
        <f t="shared" si="1"/>
        <v>0.12843599999999999</v>
      </c>
      <c r="I59" s="213">
        <f t="shared" si="24"/>
        <v>0.17907189299999998</v>
      </c>
      <c r="J59" s="225">
        <v>0</v>
      </c>
      <c r="K59" s="213">
        <f t="shared" si="3"/>
        <v>0.17907189299999998</v>
      </c>
      <c r="L59" s="231">
        <v>0.13200000000000001</v>
      </c>
      <c r="M59" s="213">
        <f t="shared" si="5"/>
        <v>4.7071892999999976E-2</v>
      </c>
      <c r="N59" s="220">
        <v>0</v>
      </c>
      <c r="O59" s="213">
        <f t="shared" si="12"/>
        <v>0.12843599999999999</v>
      </c>
      <c r="P59" s="213">
        <f t="shared" si="13"/>
        <v>0.26400000000000001</v>
      </c>
      <c r="Q59" s="213">
        <v>0</v>
      </c>
      <c r="R59" s="213">
        <v>0</v>
      </c>
      <c r="S59" s="213">
        <f t="shared" si="7"/>
        <v>0</v>
      </c>
      <c r="T59" s="213">
        <f t="shared" si="8"/>
        <v>0.13200000000000001</v>
      </c>
      <c r="U59" s="213">
        <f t="shared" si="9"/>
        <v>0</v>
      </c>
      <c r="V59" s="213">
        <f t="shared" si="25"/>
        <v>0.13200000000000001</v>
      </c>
      <c r="W59" s="213">
        <f t="shared" si="11"/>
        <v>0</v>
      </c>
    </row>
    <row r="60" spans="1:23" s="42" customFormat="1" ht="193.2" x14ac:dyDescent="0.3">
      <c r="A60" s="43"/>
      <c r="B60" s="183" t="s">
        <v>153</v>
      </c>
      <c r="C60" s="189" t="s">
        <v>154</v>
      </c>
      <c r="D60" s="185" t="s">
        <v>155</v>
      </c>
      <c r="E60" s="186">
        <v>2028</v>
      </c>
      <c r="F60" s="186">
        <v>2028</v>
      </c>
      <c r="G60" s="187">
        <f>'20.1'!U60/1000</f>
        <v>0.312477</v>
      </c>
      <c r="H60" s="213">
        <f t="shared" si="1"/>
        <v>0.37497239999999998</v>
      </c>
      <c r="I60" s="213">
        <f t="shared" si="24"/>
        <v>0.52280526869999999</v>
      </c>
      <c r="J60" s="225">
        <v>0</v>
      </c>
      <c r="K60" s="213">
        <f t="shared" si="3"/>
        <v>0.52280526869999999</v>
      </c>
      <c r="L60" s="231">
        <v>0.28000000000000003</v>
      </c>
      <c r="M60" s="213">
        <f t="shared" si="5"/>
        <v>0.24280526869999997</v>
      </c>
      <c r="N60" s="220">
        <v>0</v>
      </c>
      <c r="O60" s="213">
        <f t="shared" si="12"/>
        <v>0.37497239999999998</v>
      </c>
      <c r="P60" s="213">
        <f t="shared" si="13"/>
        <v>0.56000000000000005</v>
      </c>
      <c r="Q60" s="213">
        <v>0</v>
      </c>
      <c r="R60" s="213">
        <v>0</v>
      </c>
      <c r="S60" s="213">
        <f t="shared" si="7"/>
        <v>0</v>
      </c>
      <c r="T60" s="213">
        <f t="shared" si="8"/>
        <v>0.28000000000000003</v>
      </c>
      <c r="U60" s="213">
        <f t="shared" si="9"/>
        <v>0</v>
      </c>
      <c r="V60" s="213">
        <f t="shared" si="25"/>
        <v>0.28000000000000003</v>
      </c>
      <c r="W60" s="213">
        <f t="shared" si="11"/>
        <v>0</v>
      </c>
    </row>
    <row r="61" spans="1:23" s="42" customFormat="1" ht="193.2" x14ac:dyDescent="0.3">
      <c r="A61" s="43"/>
      <c r="B61" s="183" t="s">
        <v>153</v>
      </c>
      <c r="C61" s="189" t="s">
        <v>154</v>
      </c>
      <c r="D61" s="185" t="s">
        <v>155</v>
      </c>
      <c r="E61" s="186">
        <v>2028</v>
      </c>
      <c r="F61" s="186">
        <v>2028</v>
      </c>
      <c r="G61" s="187">
        <f>'20.1'!U61/1000</f>
        <v>0.97010099999999999</v>
      </c>
      <c r="H61" s="213">
        <f t="shared" si="1"/>
        <v>1.1641211999999999</v>
      </c>
      <c r="I61" s="213">
        <f t="shared" si="24"/>
        <v>1.6230759830999999</v>
      </c>
      <c r="J61" s="225">
        <v>0</v>
      </c>
      <c r="K61" s="213">
        <f t="shared" si="3"/>
        <v>1.6230759830999999</v>
      </c>
      <c r="L61" s="231">
        <v>0.90200000000000002</v>
      </c>
      <c r="M61" s="213">
        <f t="shared" si="5"/>
        <v>0.72107598309999987</v>
      </c>
      <c r="N61" s="220">
        <v>0</v>
      </c>
      <c r="O61" s="213">
        <f t="shared" si="12"/>
        <v>1.1641211999999999</v>
      </c>
      <c r="P61" s="213">
        <f t="shared" si="13"/>
        <v>1.804</v>
      </c>
      <c r="Q61" s="213">
        <v>0</v>
      </c>
      <c r="R61" s="213">
        <v>0</v>
      </c>
      <c r="S61" s="213">
        <f t="shared" si="7"/>
        <v>0</v>
      </c>
      <c r="T61" s="213">
        <f t="shared" si="8"/>
        <v>0.90200000000000002</v>
      </c>
      <c r="U61" s="213">
        <f t="shared" si="9"/>
        <v>0</v>
      </c>
      <c r="V61" s="213">
        <f t="shared" si="25"/>
        <v>0.90200000000000002</v>
      </c>
      <c r="W61" s="213">
        <f t="shared" si="11"/>
        <v>0</v>
      </c>
    </row>
    <row r="62" spans="1:23" s="42" customFormat="1" ht="15.6" x14ac:dyDescent="0.3">
      <c r="A62" s="43"/>
      <c r="B62" s="198" t="s">
        <v>204</v>
      </c>
      <c r="C62" s="199"/>
      <c r="D62" s="200"/>
      <c r="E62" s="201"/>
      <c r="F62" s="201"/>
      <c r="G62" s="216">
        <f>SUM(G52:G61)</f>
        <v>16.445539000000004</v>
      </c>
      <c r="H62" s="216">
        <f t="shared" ref="H62:M62" si="27">SUM(H52:H61)</f>
        <v>19.734646800000007</v>
      </c>
      <c r="I62" s="216">
        <f t="shared" si="27"/>
        <v>27.515031300900002</v>
      </c>
      <c r="J62" s="216">
        <f t="shared" si="27"/>
        <v>0</v>
      </c>
      <c r="K62" s="216">
        <f t="shared" si="27"/>
        <v>27.515031300900002</v>
      </c>
      <c r="L62" s="216">
        <f>SUM(L52:L61)</f>
        <v>11.6</v>
      </c>
      <c r="M62" s="216">
        <f t="shared" si="27"/>
        <v>15.915031300900003</v>
      </c>
      <c r="N62" s="216"/>
      <c r="O62" s="216"/>
      <c r="P62" s="216"/>
      <c r="Q62" s="216"/>
      <c r="R62" s="216"/>
      <c r="S62" s="216"/>
      <c r="T62" s="216"/>
      <c r="U62" s="216"/>
      <c r="V62" s="216"/>
      <c r="W62" s="216"/>
    </row>
    <row r="63" spans="1:23" s="42" customFormat="1" ht="96.6" x14ac:dyDescent="0.3">
      <c r="A63" s="43"/>
      <c r="B63" s="157" t="s">
        <v>150</v>
      </c>
      <c r="C63" s="158" t="s">
        <v>151</v>
      </c>
      <c r="D63" s="159" t="s">
        <v>152</v>
      </c>
      <c r="E63" s="160">
        <v>2028</v>
      </c>
      <c r="F63" s="160">
        <v>2028</v>
      </c>
      <c r="G63" s="181">
        <f>'20.1'!U63/1000</f>
        <v>3.8522000000000003</v>
      </c>
      <c r="H63" s="182">
        <f t="shared" si="1"/>
        <v>4.6226400000000005</v>
      </c>
      <c r="I63" s="182">
        <f>SUM(H63*1.454203)</f>
        <v>6.7222569559200007</v>
      </c>
      <c r="J63" s="226">
        <v>0</v>
      </c>
      <c r="K63" s="182">
        <f t="shared" si="3"/>
        <v>6.7222569559200007</v>
      </c>
      <c r="L63" s="232">
        <v>2.75</v>
      </c>
      <c r="M63" s="182">
        <f t="shared" si="5"/>
        <v>3.9722569559200007</v>
      </c>
      <c r="N63" s="221">
        <v>0</v>
      </c>
      <c r="O63" s="182">
        <f t="shared" si="12"/>
        <v>4.6226400000000005</v>
      </c>
      <c r="P63" s="182">
        <f t="shared" si="13"/>
        <v>8.25</v>
      </c>
      <c r="Q63" s="182">
        <v>0</v>
      </c>
      <c r="R63" s="182">
        <v>0</v>
      </c>
      <c r="S63" s="182">
        <f t="shared" si="7"/>
        <v>2.75</v>
      </c>
      <c r="T63" s="182">
        <f t="shared" si="8"/>
        <v>0</v>
      </c>
      <c r="U63" s="182">
        <f t="shared" si="9"/>
        <v>2.75</v>
      </c>
      <c r="V63" s="182">
        <f t="shared" si="10"/>
        <v>0</v>
      </c>
      <c r="W63" s="182">
        <f>SUM(L63)</f>
        <v>2.75</v>
      </c>
    </row>
    <row r="64" spans="1:23" s="42" customFormat="1" ht="96.6" x14ac:dyDescent="0.3">
      <c r="A64" s="43"/>
      <c r="B64" s="157" t="s">
        <v>150</v>
      </c>
      <c r="C64" s="164" t="s">
        <v>200</v>
      </c>
      <c r="D64" s="159" t="s">
        <v>152</v>
      </c>
      <c r="E64" s="160">
        <v>2028</v>
      </c>
      <c r="F64" s="160">
        <v>2028</v>
      </c>
      <c r="G64" s="181">
        <f>'20.1'!U64/1000</f>
        <v>7.6061700000000005</v>
      </c>
      <c r="H64" s="182">
        <f t="shared" si="1"/>
        <v>9.1274040000000003</v>
      </c>
      <c r="I64" s="182">
        <f t="shared" ref="I64:I72" si="28">SUM(H64*1.454203)</f>
        <v>13.273098279012</v>
      </c>
      <c r="J64" s="226">
        <v>0</v>
      </c>
      <c r="K64" s="182">
        <f t="shared" si="3"/>
        <v>13.273098279012</v>
      </c>
      <c r="L64" s="232">
        <v>5.1859999999999999</v>
      </c>
      <c r="M64" s="182">
        <f t="shared" si="5"/>
        <v>8.0870982790120003</v>
      </c>
      <c r="N64" s="221">
        <v>0</v>
      </c>
      <c r="O64" s="182">
        <f t="shared" si="12"/>
        <v>9.1274040000000003</v>
      </c>
      <c r="P64" s="182">
        <f t="shared" si="13"/>
        <v>15.558</v>
      </c>
      <c r="Q64" s="182">
        <v>0</v>
      </c>
      <c r="R64" s="182">
        <v>0</v>
      </c>
      <c r="S64" s="182">
        <f t="shared" si="7"/>
        <v>5.1859999999999999</v>
      </c>
      <c r="T64" s="182">
        <f t="shared" si="8"/>
        <v>0</v>
      </c>
      <c r="U64" s="182">
        <f t="shared" si="9"/>
        <v>5.1859999999999999</v>
      </c>
      <c r="V64" s="182">
        <f t="shared" si="10"/>
        <v>0</v>
      </c>
      <c r="W64" s="182">
        <f t="shared" ref="W64:W72" si="29">SUM(L64)</f>
        <v>5.1859999999999999</v>
      </c>
    </row>
    <row r="65" spans="1:23" s="42" customFormat="1" ht="193.2" x14ac:dyDescent="0.3">
      <c r="A65" s="43"/>
      <c r="B65" s="157" t="s">
        <v>153</v>
      </c>
      <c r="C65" s="165" t="s">
        <v>154</v>
      </c>
      <c r="D65" s="159" t="s">
        <v>155</v>
      </c>
      <c r="E65" s="160">
        <v>2029</v>
      </c>
      <c r="F65" s="160">
        <v>2029</v>
      </c>
      <c r="G65" s="181">
        <f>'20.1'!U65/1000</f>
        <v>0</v>
      </c>
      <c r="H65" s="182">
        <f t="shared" si="1"/>
        <v>0</v>
      </c>
      <c r="I65" s="182">
        <f t="shared" si="28"/>
        <v>0</v>
      </c>
      <c r="J65" s="226">
        <v>0</v>
      </c>
      <c r="K65" s="182">
        <f t="shared" si="3"/>
        <v>0</v>
      </c>
      <c r="L65" s="232">
        <f t="shared" ref="L65:L69" si="30">K65*1.2</f>
        <v>0</v>
      </c>
      <c r="M65" s="182">
        <f t="shared" si="5"/>
        <v>0</v>
      </c>
      <c r="N65" s="221">
        <v>0</v>
      </c>
      <c r="O65" s="182">
        <f t="shared" si="12"/>
        <v>0</v>
      </c>
      <c r="P65" s="182">
        <f t="shared" si="13"/>
        <v>0</v>
      </c>
      <c r="Q65" s="182">
        <v>0</v>
      </c>
      <c r="R65" s="182">
        <v>0</v>
      </c>
      <c r="S65" s="182">
        <f t="shared" si="7"/>
        <v>0</v>
      </c>
      <c r="T65" s="182">
        <f t="shared" si="8"/>
        <v>0</v>
      </c>
      <c r="U65" s="182">
        <f t="shared" si="9"/>
        <v>0</v>
      </c>
      <c r="V65" s="182">
        <f t="shared" si="10"/>
        <v>0</v>
      </c>
      <c r="W65" s="182">
        <f t="shared" si="29"/>
        <v>0</v>
      </c>
    </row>
    <row r="66" spans="1:23" s="42" customFormat="1" ht="193.2" x14ac:dyDescent="0.3">
      <c r="A66" s="43"/>
      <c r="B66" s="157" t="s">
        <v>153</v>
      </c>
      <c r="C66" s="165" t="s">
        <v>154</v>
      </c>
      <c r="D66" s="159" t="s">
        <v>155</v>
      </c>
      <c r="E66" s="160">
        <v>2029</v>
      </c>
      <c r="F66" s="160">
        <v>2029</v>
      </c>
      <c r="G66" s="181">
        <f>'20.1'!U66/1000</f>
        <v>0</v>
      </c>
      <c r="H66" s="182">
        <f t="shared" si="1"/>
        <v>0</v>
      </c>
      <c r="I66" s="182">
        <f t="shared" si="28"/>
        <v>0</v>
      </c>
      <c r="J66" s="226">
        <v>0</v>
      </c>
      <c r="K66" s="182">
        <f t="shared" si="3"/>
        <v>0</v>
      </c>
      <c r="L66" s="232">
        <f t="shared" si="30"/>
        <v>0</v>
      </c>
      <c r="M66" s="182">
        <f t="shared" si="5"/>
        <v>0</v>
      </c>
      <c r="N66" s="221">
        <v>0</v>
      </c>
      <c r="O66" s="182">
        <f t="shared" si="12"/>
        <v>0</v>
      </c>
      <c r="P66" s="182">
        <f t="shared" si="13"/>
        <v>0</v>
      </c>
      <c r="Q66" s="182">
        <v>0</v>
      </c>
      <c r="R66" s="182">
        <v>0</v>
      </c>
      <c r="S66" s="182">
        <f t="shared" si="7"/>
        <v>0</v>
      </c>
      <c r="T66" s="182">
        <f t="shared" si="8"/>
        <v>0</v>
      </c>
      <c r="U66" s="182">
        <f t="shared" si="9"/>
        <v>0</v>
      </c>
      <c r="V66" s="182">
        <f t="shared" si="10"/>
        <v>0</v>
      </c>
      <c r="W66" s="182">
        <f t="shared" si="29"/>
        <v>0</v>
      </c>
    </row>
    <row r="67" spans="1:23" s="42" customFormat="1" ht="193.2" x14ac:dyDescent="0.3">
      <c r="A67" s="43"/>
      <c r="B67" s="157" t="s">
        <v>153</v>
      </c>
      <c r="C67" s="165" t="s">
        <v>154</v>
      </c>
      <c r="D67" s="159" t="s">
        <v>155</v>
      </c>
      <c r="E67" s="160">
        <v>2029</v>
      </c>
      <c r="F67" s="160">
        <v>2029</v>
      </c>
      <c r="G67" s="181">
        <f>'20.1'!U67/1000</f>
        <v>0.23650000000000002</v>
      </c>
      <c r="H67" s="182">
        <f t="shared" si="1"/>
        <v>0.2838</v>
      </c>
      <c r="I67" s="182">
        <f t="shared" si="28"/>
        <v>0.41270281139999998</v>
      </c>
      <c r="J67" s="226">
        <v>0</v>
      </c>
      <c r="K67" s="182">
        <f t="shared" si="3"/>
        <v>0.41270281139999998</v>
      </c>
      <c r="L67" s="232">
        <v>0.23499999999999999</v>
      </c>
      <c r="M67" s="182">
        <f t="shared" si="5"/>
        <v>0.17770281139999999</v>
      </c>
      <c r="N67" s="221">
        <v>0</v>
      </c>
      <c r="O67" s="182">
        <f t="shared" si="12"/>
        <v>0.2838</v>
      </c>
      <c r="P67" s="182">
        <f t="shared" si="13"/>
        <v>0.70499999999999996</v>
      </c>
      <c r="Q67" s="182">
        <v>0</v>
      </c>
      <c r="R67" s="182">
        <v>0</v>
      </c>
      <c r="S67" s="182">
        <f t="shared" si="7"/>
        <v>0.23499999999999999</v>
      </c>
      <c r="T67" s="182">
        <f t="shared" si="8"/>
        <v>0</v>
      </c>
      <c r="U67" s="182">
        <f t="shared" si="9"/>
        <v>0.23499999999999999</v>
      </c>
      <c r="V67" s="182">
        <f t="shared" si="10"/>
        <v>0</v>
      </c>
      <c r="W67" s="182">
        <f t="shared" si="29"/>
        <v>0.23499999999999999</v>
      </c>
    </row>
    <row r="68" spans="1:23" s="42" customFormat="1" ht="193.2" x14ac:dyDescent="0.3">
      <c r="A68" s="43"/>
      <c r="B68" s="157" t="s">
        <v>153</v>
      </c>
      <c r="C68" s="165" t="s">
        <v>154</v>
      </c>
      <c r="D68" s="159" t="s">
        <v>155</v>
      </c>
      <c r="E68" s="160">
        <v>2029</v>
      </c>
      <c r="F68" s="160">
        <v>2029</v>
      </c>
      <c r="G68" s="181">
        <f>'20.1'!U68/1000</f>
        <v>1.244507</v>
      </c>
      <c r="H68" s="182">
        <f t="shared" si="1"/>
        <v>1.4934084000000001</v>
      </c>
      <c r="I68" s="182">
        <f t="shared" si="28"/>
        <v>2.1717189755052</v>
      </c>
      <c r="J68" s="226">
        <v>0</v>
      </c>
      <c r="K68" s="182">
        <f t="shared" si="3"/>
        <v>2.1717189755052</v>
      </c>
      <c r="L68" s="232">
        <v>1.4570000000000001</v>
      </c>
      <c r="M68" s="182">
        <f t="shared" si="5"/>
        <v>0.71471897550519992</v>
      </c>
      <c r="N68" s="221">
        <v>0</v>
      </c>
      <c r="O68" s="182">
        <f t="shared" si="12"/>
        <v>1.4934084000000001</v>
      </c>
      <c r="P68" s="182">
        <f t="shared" si="13"/>
        <v>4.3710000000000004</v>
      </c>
      <c r="Q68" s="182">
        <v>0</v>
      </c>
      <c r="R68" s="182">
        <v>0</v>
      </c>
      <c r="S68" s="182">
        <f t="shared" si="7"/>
        <v>1.4570000000000001</v>
      </c>
      <c r="T68" s="182">
        <f t="shared" si="8"/>
        <v>0</v>
      </c>
      <c r="U68" s="182">
        <f t="shared" si="9"/>
        <v>1.4570000000000001</v>
      </c>
      <c r="V68" s="182">
        <f t="shared" si="10"/>
        <v>0</v>
      </c>
      <c r="W68" s="182">
        <f t="shared" si="29"/>
        <v>1.4570000000000001</v>
      </c>
    </row>
    <row r="69" spans="1:23" s="42" customFormat="1" ht="193.2" x14ac:dyDescent="0.3">
      <c r="A69" s="43"/>
      <c r="B69" s="157" t="s">
        <v>153</v>
      </c>
      <c r="C69" s="165" t="s">
        <v>154</v>
      </c>
      <c r="D69" s="159" t="s">
        <v>155</v>
      </c>
      <c r="E69" s="160">
        <v>2029</v>
      </c>
      <c r="F69" s="160">
        <v>2029</v>
      </c>
      <c r="G69" s="181">
        <f>'20.1'!U69/1000</f>
        <v>0</v>
      </c>
      <c r="H69" s="182">
        <f t="shared" si="1"/>
        <v>0</v>
      </c>
      <c r="I69" s="182">
        <f t="shared" si="28"/>
        <v>0</v>
      </c>
      <c r="J69" s="226">
        <v>0</v>
      </c>
      <c r="K69" s="182">
        <f t="shared" si="3"/>
        <v>0</v>
      </c>
      <c r="L69" s="232">
        <f t="shared" si="30"/>
        <v>0</v>
      </c>
      <c r="M69" s="182">
        <f t="shared" si="5"/>
        <v>0</v>
      </c>
      <c r="N69" s="221">
        <v>0</v>
      </c>
      <c r="O69" s="182">
        <f t="shared" si="12"/>
        <v>0</v>
      </c>
      <c r="P69" s="182">
        <f t="shared" si="13"/>
        <v>0</v>
      </c>
      <c r="Q69" s="182">
        <v>0</v>
      </c>
      <c r="R69" s="182">
        <v>0</v>
      </c>
      <c r="S69" s="182">
        <f t="shared" si="7"/>
        <v>0</v>
      </c>
      <c r="T69" s="182">
        <f t="shared" si="8"/>
        <v>0</v>
      </c>
      <c r="U69" s="182">
        <f t="shared" si="9"/>
        <v>0</v>
      </c>
      <c r="V69" s="182">
        <f t="shared" si="10"/>
        <v>0</v>
      </c>
      <c r="W69" s="182">
        <f t="shared" si="29"/>
        <v>0</v>
      </c>
    </row>
    <row r="70" spans="1:23" s="42" customFormat="1" ht="193.2" x14ac:dyDescent="0.3">
      <c r="A70" s="43"/>
      <c r="B70" s="157" t="s">
        <v>153</v>
      </c>
      <c r="C70" s="165" t="s">
        <v>154</v>
      </c>
      <c r="D70" s="159" t="s">
        <v>155</v>
      </c>
      <c r="E70" s="160">
        <v>2029</v>
      </c>
      <c r="F70" s="160">
        <v>2029</v>
      </c>
      <c r="G70" s="181">
        <f>'20.1'!U70/1000</f>
        <v>0</v>
      </c>
      <c r="H70" s="182">
        <f t="shared" si="1"/>
        <v>0</v>
      </c>
      <c r="I70" s="182">
        <f t="shared" si="28"/>
        <v>0</v>
      </c>
      <c r="J70" s="226">
        <v>0</v>
      </c>
      <c r="K70" s="182">
        <f t="shared" si="3"/>
        <v>0</v>
      </c>
      <c r="L70" s="232">
        <v>0</v>
      </c>
      <c r="M70" s="182">
        <f t="shared" si="5"/>
        <v>0</v>
      </c>
      <c r="N70" s="221">
        <v>0</v>
      </c>
      <c r="O70" s="182">
        <f t="shared" si="12"/>
        <v>0</v>
      </c>
      <c r="P70" s="182">
        <f t="shared" si="13"/>
        <v>0</v>
      </c>
      <c r="Q70" s="182">
        <v>0</v>
      </c>
      <c r="R70" s="182">
        <v>0</v>
      </c>
      <c r="S70" s="182">
        <f t="shared" si="7"/>
        <v>0</v>
      </c>
      <c r="T70" s="182">
        <f t="shared" si="8"/>
        <v>0</v>
      </c>
      <c r="U70" s="182">
        <f t="shared" si="9"/>
        <v>0</v>
      </c>
      <c r="V70" s="182">
        <f t="shared" si="10"/>
        <v>0</v>
      </c>
      <c r="W70" s="182">
        <f t="shared" si="29"/>
        <v>0</v>
      </c>
    </row>
    <row r="71" spans="1:23" s="42" customFormat="1" ht="193.2" x14ac:dyDescent="0.3">
      <c r="A71" s="43"/>
      <c r="B71" s="157" t="s">
        <v>153</v>
      </c>
      <c r="C71" s="165" t="s">
        <v>154</v>
      </c>
      <c r="D71" s="159" t="s">
        <v>155</v>
      </c>
      <c r="E71" s="160">
        <v>2029</v>
      </c>
      <c r="F71" s="160">
        <v>2029</v>
      </c>
      <c r="G71" s="181">
        <f>'20.1'!U71/1000</f>
        <v>0.41663600000000001</v>
      </c>
      <c r="H71" s="182">
        <f t="shared" si="1"/>
        <v>0.4999632</v>
      </c>
      <c r="I71" s="182">
        <f t="shared" si="28"/>
        <v>0.72704798532959991</v>
      </c>
      <c r="J71" s="226">
        <v>0</v>
      </c>
      <c r="K71" s="182">
        <f t="shared" si="3"/>
        <v>0.72704798532959991</v>
      </c>
      <c r="L71" s="232">
        <v>0.39</v>
      </c>
      <c r="M71" s="182">
        <f t="shared" si="5"/>
        <v>0.3370479853295999</v>
      </c>
      <c r="N71" s="221">
        <v>0</v>
      </c>
      <c r="O71" s="182">
        <f t="shared" si="12"/>
        <v>0.4999632</v>
      </c>
      <c r="P71" s="182">
        <f t="shared" si="13"/>
        <v>1.17</v>
      </c>
      <c r="Q71" s="182">
        <v>0</v>
      </c>
      <c r="R71" s="182">
        <v>0</v>
      </c>
      <c r="S71" s="182">
        <f t="shared" si="7"/>
        <v>0.39</v>
      </c>
      <c r="T71" s="182">
        <f t="shared" si="8"/>
        <v>0</v>
      </c>
      <c r="U71" s="182">
        <f t="shared" si="9"/>
        <v>0.39</v>
      </c>
      <c r="V71" s="182">
        <f t="shared" si="10"/>
        <v>0</v>
      </c>
      <c r="W71" s="182">
        <f t="shared" si="29"/>
        <v>0.39</v>
      </c>
    </row>
    <row r="72" spans="1:23" s="42" customFormat="1" ht="193.2" x14ac:dyDescent="0.3">
      <c r="A72" s="43"/>
      <c r="B72" s="157" t="s">
        <v>153</v>
      </c>
      <c r="C72" s="165" t="s">
        <v>154</v>
      </c>
      <c r="D72" s="159" t="s">
        <v>155</v>
      </c>
      <c r="E72" s="160">
        <v>2029</v>
      </c>
      <c r="F72" s="160">
        <v>2029</v>
      </c>
      <c r="G72" s="181">
        <f>'20.1'!U72/1000</f>
        <v>2.9103030000000003</v>
      </c>
      <c r="H72" s="182">
        <f t="shared" si="1"/>
        <v>3.4923636000000005</v>
      </c>
      <c r="I72" s="182">
        <f t="shared" si="28"/>
        <v>5.0786056242108</v>
      </c>
      <c r="J72" s="226">
        <v>0</v>
      </c>
      <c r="K72" s="182">
        <f t="shared" si="3"/>
        <v>5.0786056242108</v>
      </c>
      <c r="L72" s="232">
        <v>2.8220000000000001</v>
      </c>
      <c r="M72" s="182">
        <f t="shared" si="5"/>
        <v>2.2566056242107999</v>
      </c>
      <c r="N72" s="221">
        <v>0</v>
      </c>
      <c r="O72" s="182">
        <f t="shared" si="12"/>
        <v>3.4923636000000005</v>
      </c>
      <c r="P72" s="182">
        <f t="shared" si="13"/>
        <v>8.4660000000000011</v>
      </c>
      <c r="Q72" s="182">
        <v>0</v>
      </c>
      <c r="R72" s="182">
        <v>0</v>
      </c>
      <c r="S72" s="182">
        <f t="shared" si="7"/>
        <v>2.8220000000000001</v>
      </c>
      <c r="T72" s="182">
        <f t="shared" si="8"/>
        <v>0</v>
      </c>
      <c r="U72" s="182">
        <f t="shared" si="9"/>
        <v>2.8220000000000001</v>
      </c>
      <c r="V72" s="182">
        <f t="shared" si="10"/>
        <v>0</v>
      </c>
      <c r="W72" s="182">
        <f t="shared" si="29"/>
        <v>2.8220000000000001</v>
      </c>
    </row>
    <row r="73" spans="1:23" s="42" customFormat="1" ht="15.6" x14ac:dyDescent="0.3">
      <c r="A73" s="178"/>
      <c r="B73" s="202"/>
      <c r="C73" s="203"/>
      <c r="D73" s="204"/>
      <c r="E73" s="205"/>
      <c r="F73" s="205"/>
      <c r="G73" s="217">
        <f>SUM(G63:G72)</f>
        <v>16.266316</v>
      </c>
      <c r="H73" s="217">
        <f t="shared" ref="H73:M73" si="31">SUM(H63:H72)</f>
        <v>19.519579200000003</v>
      </c>
      <c r="I73" s="217">
        <f t="shared" si="31"/>
        <v>28.385430631377602</v>
      </c>
      <c r="J73" s="217">
        <f t="shared" si="31"/>
        <v>0</v>
      </c>
      <c r="K73" s="217">
        <f t="shared" si="31"/>
        <v>28.385430631377602</v>
      </c>
      <c r="L73" s="217">
        <f t="shared" si="31"/>
        <v>12.84</v>
      </c>
      <c r="M73" s="217">
        <f t="shared" si="31"/>
        <v>15.545430631377599</v>
      </c>
      <c r="N73" s="217"/>
      <c r="O73" s="217"/>
      <c r="P73" s="217"/>
      <c r="Q73" s="217"/>
      <c r="R73" s="217"/>
      <c r="S73" s="217"/>
      <c r="T73" s="217"/>
      <c r="U73" s="217"/>
      <c r="V73" s="217"/>
      <c r="W73" s="217"/>
    </row>
    <row r="74" spans="1:23" s="42" customFormat="1" ht="15.6" x14ac:dyDescent="0.3">
      <c r="A74" s="178"/>
      <c r="B74" s="206"/>
      <c r="C74" s="207"/>
      <c r="D74" s="208"/>
      <c r="E74" s="209"/>
      <c r="F74" s="209"/>
      <c r="G74" s="210">
        <f>SUM(G29+G40+G51+G62+G73)</f>
        <v>81.522683000000015</v>
      </c>
      <c r="H74" s="210">
        <f t="shared" ref="H74:M74" si="32">SUM(H29+H40+H51+H62+H73)</f>
        <v>97.827219600000006</v>
      </c>
      <c r="I74" s="210">
        <f t="shared" si="32"/>
        <v>130.80280463705745</v>
      </c>
      <c r="J74" s="210">
        <f t="shared" si="32"/>
        <v>0</v>
      </c>
      <c r="K74" s="210">
        <f t="shared" si="32"/>
        <v>130.80280463705745</v>
      </c>
      <c r="L74" s="210">
        <f t="shared" si="32"/>
        <v>59.593000000000004</v>
      </c>
      <c r="M74" s="210">
        <f t="shared" si="32"/>
        <v>71.209804637057445</v>
      </c>
      <c r="N74" s="210"/>
      <c r="O74" s="210"/>
      <c r="P74" s="210"/>
      <c r="Q74" s="210"/>
      <c r="R74" s="210"/>
      <c r="S74" s="210"/>
      <c r="T74" s="210"/>
      <c r="U74" s="210"/>
      <c r="V74" s="210"/>
      <c r="W74" s="210"/>
    </row>
    <row r="75" spans="1:23" s="65" customFormat="1" ht="15.75" customHeight="1" x14ac:dyDescent="0.3">
      <c r="B75" s="252" t="s">
        <v>81</v>
      </c>
      <c r="C75" s="252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252"/>
      <c r="T75" s="252"/>
      <c r="U75" s="252"/>
      <c r="V75" s="66"/>
      <c r="W75" s="66"/>
    </row>
    <row r="76" spans="1:23" s="65" customFormat="1" ht="15.6" x14ac:dyDescent="0.3">
      <c r="B76" s="252" t="s">
        <v>82</v>
      </c>
      <c r="C76" s="252"/>
      <c r="D76" s="252"/>
      <c r="E76" s="252"/>
      <c r="F76" s="252"/>
      <c r="G76" s="252"/>
      <c r="H76" s="252"/>
      <c r="I76" s="252"/>
      <c r="J76" s="66"/>
      <c r="K76" s="66"/>
      <c r="L76" s="66"/>
      <c r="M76" s="66"/>
      <c r="Q76" s="66"/>
      <c r="R76" s="66"/>
      <c r="S76" s="66"/>
      <c r="T76" s="66"/>
      <c r="U76" s="66"/>
      <c r="V76" s="66"/>
      <c r="W76" s="66"/>
    </row>
    <row r="77" spans="1:23" s="65" customFormat="1" ht="33.75" customHeight="1" x14ac:dyDescent="0.3">
      <c r="B77" s="252" t="s">
        <v>83</v>
      </c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66"/>
      <c r="W77" s="66"/>
    </row>
    <row r="78" spans="1:23" s="38" customFormat="1" ht="10.199999999999999" x14ac:dyDescent="0.2">
      <c r="C78" s="39"/>
      <c r="D78" s="41"/>
      <c r="E78" s="40"/>
      <c r="G78" s="39"/>
      <c r="H78" s="39"/>
      <c r="I78" s="39"/>
      <c r="J78" s="39"/>
      <c r="K78" s="39"/>
      <c r="L78" s="39"/>
      <c r="M78" s="39"/>
      <c r="Q78" s="39"/>
      <c r="R78" s="39"/>
      <c r="S78" s="39"/>
      <c r="T78" s="39"/>
      <c r="U78" s="39"/>
      <c r="V78" s="39"/>
      <c r="W78" s="39"/>
    </row>
    <row r="79" spans="1:23" s="38" customFormat="1" ht="10.199999999999999" x14ac:dyDescent="0.2">
      <c r="C79" s="39"/>
      <c r="D79" s="41"/>
      <c r="E79" s="40"/>
      <c r="G79" s="39"/>
      <c r="H79" s="39"/>
      <c r="I79" s="39"/>
      <c r="J79" s="39"/>
      <c r="K79" s="39"/>
      <c r="L79" s="39"/>
      <c r="M79" s="39"/>
      <c r="Q79" s="39"/>
      <c r="R79" s="39"/>
      <c r="S79" s="39"/>
      <c r="T79" s="39"/>
      <c r="U79" s="39"/>
      <c r="V79" s="39"/>
      <c r="W79" s="39"/>
    </row>
    <row r="80" spans="1:23" s="38" customFormat="1" ht="15.6" x14ac:dyDescent="0.3">
      <c r="B80" s="63" t="s">
        <v>49</v>
      </c>
      <c r="C80" s="39"/>
      <c r="D80" s="41"/>
      <c r="E80" s="40"/>
      <c r="G80" s="39"/>
      <c r="H80" s="39"/>
      <c r="I80" s="39"/>
      <c r="J80" s="39"/>
      <c r="K80" s="39"/>
      <c r="L80" s="39"/>
      <c r="M80" s="39"/>
      <c r="Q80" s="39"/>
      <c r="R80" s="39"/>
      <c r="S80" s="39"/>
      <c r="T80" s="39"/>
      <c r="U80" s="39"/>
      <c r="V80" s="39"/>
      <c r="W80" s="39"/>
    </row>
    <row r="81" spans="1:23" s="38" customFormat="1" ht="15.6" x14ac:dyDescent="0.2">
      <c r="B81" s="254" t="s">
        <v>141</v>
      </c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4"/>
      <c r="R81" s="254"/>
      <c r="S81" s="254"/>
      <c r="T81" s="254"/>
      <c r="U81" s="254"/>
      <c r="V81" s="39"/>
      <c r="W81" s="39"/>
    </row>
    <row r="82" spans="1:23" s="61" customFormat="1" ht="33.75" customHeight="1" x14ac:dyDescent="0.3">
      <c r="B82" s="255" t="s">
        <v>102</v>
      </c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5"/>
      <c r="O82" s="255"/>
      <c r="P82" s="255"/>
      <c r="Q82" s="255"/>
      <c r="R82" s="255"/>
      <c r="S82" s="255"/>
      <c r="T82" s="255"/>
      <c r="U82" s="255"/>
    </row>
    <row r="83" spans="1:23" s="61" customFormat="1" ht="15.6" x14ac:dyDescent="0.3">
      <c r="B83" s="255" t="s">
        <v>138</v>
      </c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</row>
    <row r="84" spans="1:23" s="61" customFormat="1" ht="36" customHeight="1" x14ac:dyDescent="0.3">
      <c r="B84" s="256" t="s">
        <v>120</v>
      </c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6"/>
      <c r="P84" s="256"/>
      <c r="Q84" s="256"/>
      <c r="R84" s="256"/>
      <c r="S84" s="256"/>
      <c r="T84" s="256"/>
      <c r="U84" s="256"/>
    </row>
    <row r="85" spans="1:23" s="61" customFormat="1" ht="38.25" customHeight="1" x14ac:dyDescent="0.3">
      <c r="B85" s="255" t="s">
        <v>137</v>
      </c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  <c r="O85" s="255"/>
      <c r="P85" s="255"/>
      <c r="Q85" s="255"/>
      <c r="R85" s="255"/>
      <c r="S85" s="255"/>
      <c r="T85" s="255"/>
      <c r="U85" s="255"/>
    </row>
    <row r="86" spans="1:23" s="61" customFormat="1" ht="19.5" customHeight="1" x14ac:dyDescent="0.3">
      <c r="A86" s="227"/>
      <c r="B86" s="255" t="s">
        <v>67</v>
      </c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  <c r="O86" s="255"/>
      <c r="P86" s="255"/>
      <c r="Q86" s="255"/>
      <c r="R86" s="255"/>
      <c r="S86" s="255"/>
      <c r="T86" s="255"/>
      <c r="U86" s="255"/>
    </row>
    <row r="87" spans="1:23" s="61" customFormat="1" ht="37.950000000000003" customHeight="1" x14ac:dyDescent="0.3">
      <c r="B87" s="255" t="s">
        <v>140</v>
      </c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55"/>
      <c r="O87" s="255"/>
      <c r="P87" s="255"/>
      <c r="Q87" s="255"/>
      <c r="R87" s="255"/>
      <c r="S87" s="255"/>
      <c r="T87" s="255"/>
      <c r="U87" s="255"/>
    </row>
    <row r="88" spans="1:23" s="61" customFormat="1" ht="15.6" x14ac:dyDescent="0.3">
      <c r="B88" s="255" t="s">
        <v>139</v>
      </c>
      <c r="C88" s="255"/>
      <c r="D88" s="255"/>
      <c r="E88" s="255"/>
      <c r="F88" s="255"/>
      <c r="G88" s="255"/>
      <c r="H88" s="255"/>
      <c r="I88" s="255"/>
      <c r="J88" s="255"/>
      <c r="K88" s="255"/>
      <c r="L88" s="255"/>
      <c r="M88" s="255"/>
      <c r="N88" s="255"/>
      <c r="O88" s="255"/>
      <c r="P88" s="255"/>
      <c r="Q88" s="255"/>
      <c r="R88" s="255"/>
      <c r="S88" s="255"/>
      <c r="T88" s="255"/>
      <c r="U88" s="255"/>
    </row>
    <row r="89" spans="1:23" s="61" customFormat="1" ht="35.25" customHeight="1" x14ac:dyDescent="0.3">
      <c r="B89" s="255" t="s">
        <v>68</v>
      </c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255"/>
      <c r="N89" s="255"/>
      <c r="O89" s="255"/>
      <c r="P89" s="255"/>
      <c r="Q89" s="255"/>
      <c r="R89" s="255"/>
      <c r="S89" s="255"/>
      <c r="T89" s="255"/>
      <c r="U89" s="255"/>
    </row>
    <row r="90" spans="1:23" s="61" customFormat="1" ht="21" customHeight="1" x14ac:dyDescent="0.3">
      <c r="B90" s="255" t="s">
        <v>69</v>
      </c>
      <c r="C90" s="255"/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</row>
    <row r="91" spans="1:23" s="61" customFormat="1" ht="21" customHeight="1" x14ac:dyDescent="0.3">
      <c r="B91" s="255" t="s">
        <v>119</v>
      </c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</row>
    <row r="92" spans="1:23" s="38" customFormat="1" ht="10.199999999999999" x14ac:dyDescent="0.2">
      <c r="C92" s="39"/>
      <c r="D92" s="41"/>
      <c r="E92" s="40"/>
      <c r="G92" s="39"/>
      <c r="H92" s="39"/>
      <c r="I92" s="39"/>
      <c r="J92" s="39"/>
      <c r="K92" s="39"/>
      <c r="L92" s="39"/>
      <c r="M92" s="39"/>
      <c r="Q92" s="39"/>
      <c r="R92" s="39"/>
      <c r="S92" s="39"/>
      <c r="T92" s="39"/>
      <c r="U92" s="39"/>
      <c r="V92" s="39"/>
      <c r="W92" s="39"/>
    </row>
    <row r="93" spans="1:23" s="38" customFormat="1" ht="10.199999999999999" x14ac:dyDescent="0.2">
      <c r="C93" s="39"/>
      <c r="D93" s="41"/>
      <c r="E93" s="40"/>
      <c r="G93" s="39"/>
      <c r="H93" s="39"/>
      <c r="I93" s="39"/>
      <c r="J93" s="39"/>
      <c r="K93" s="39"/>
      <c r="L93" s="39"/>
      <c r="M93" s="39"/>
      <c r="Q93" s="39"/>
      <c r="R93" s="39"/>
      <c r="S93" s="39"/>
      <c r="T93" s="39"/>
      <c r="U93" s="39"/>
      <c r="V93" s="39"/>
      <c r="W93" s="39"/>
    </row>
    <row r="94" spans="1:23" s="38" customFormat="1" ht="10.199999999999999" x14ac:dyDescent="0.2">
      <c r="C94" s="39"/>
      <c r="D94" s="41"/>
      <c r="E94" s="40"/>
      <c r="G94" s="39"/>
      <c r="H94" s="39"/>
      <c r="I94" s="39"/>
      <c r="J94" s="39"/>
      <c r="K94" s="39"/>
      <c r="L94" s="39"/>
      <c r="M94" s="39"/>
      <c r="Q94" s="39"/>
      <c r="R94" s="39"/>
      <c r="S94" s="39"/>
      <c r="T94" s="39"/>
      <c r="U94" s="39"/>
      <c r="V94" s="39"/>
      <c r="W94" s="39"/>
    </row>
    <row r="95" spans="1:23" s="38" customFormat="1" ht="37.200000000000003" customHeight="1" x14ac:dyDescent="0.3">
      <c r="C95" s="39"/>
      <c r="D95" s="41"/>
      <c r="E95" s="40"/>
      <c r="G95" s="39"/>
      <c r="H95" s="214">
        <f>SUM(H19+H20+H30+H31+H41+H42+H52+H53+H63+H64)</f>
        <v>62.606346000000002</v>
      </c>
      <c r="I95" s="214">
        <f>SUM(H74-H95)</f>
        <v>35.220873600000004</v>
      </c>
      <c r="J95" s="39"/>
      <c r="K95" s="39"/>
      <c r="L95" s="39"/>
      <c r="M95" s="39"/>
      <c r="Q95" s="39"/>
      <c r="R95" s="39"/>
      <c r="S95" s="39"/>
      <c r="T95" s="39"/>
      <c r="U95" s="39"/>
      <c r="V95" s="39"/>
      <c r="W95" s="39"/>
    </row>
    <row r="96" spans="1:23" s="38" customFormat="1" ht="10.199999999999999" x14ac:dyDescent="0.2">
      <c r="C96" s="39"/>
      <c r="D96" s="41"/>
      <c r="E96" s="40"/>
      <c r="G96" s="39"/>
      <c r="H96" s="39"/>
      <c r="I96" s="39"/>
      <c r="J96" s="39"/>
      <c r="K96" s="39"/>
      <c r="L96" s="39"/>
      <c r="M96" s="39"/>
      <c r="Q96" s="39"/>
      <c r="R96" s="39"/>
      <c r="S96" s="39"/>
      <c r="T96" s="39"/>
      <c r="U96" s="39"/>
      <c r="V96" s="39"/>
      <c r="W96" s="39"/>
    </row>
    <row r="97" spans="3:23" s="38" customFormat="1" ht="10.199999999999999" x14ac:dyDescent="0.2">
      <c r="C97" s="39"/>
      <c r="D97" s="41"/>
      <c r="E97" s="40"/>
      <c r="G97" s="39"/>
      <c r="H97" s="39"/>
      <c r="I97" s="39"/>
      <c r="J97" s="39"/>
      <c r="K97" s="39"/>
      <c r="L97" s="39"/>
      <c r="M97" s="39"/>
      <c r="Q97" s="39"/>
      <c r="R97" s="39"/>
      <c r="S97" s="39"/>
      <c r="T97" s="39"/>
      <c r="U97" s="39"/>
      <c r="V97" s="39"/>
      <c r="W97" s="39"/>
    </row>
    <row r="98" spans="3:23" s="38" customFormat="1" ht="10.199999999999999" x14ac:dyDescent="0.2">
      <c r="C98" s="39"/>
      <c r="D98" s="41"/>
      <c r="E98" s="40"/>
      <c r="G98" s="39"/>
      <c r="H98" s="39"/>
      <c r="I98" s="39"/>
      <c r="J98" s="39"/>
      <c r="K98" s="39"/>
      <c r="L98" s="39"/>
      <c r="M98" s="39"/>
      <c r="Q98" s="39"/>
      <c r="R98" s="39"/>
      <c r="S98" s="39"/>
      <c r="T98" s="39"/>
      <c r="U98" s="39"/>
      <c r="V98" s="39"/>
      <c r="W98" s="39"/>
    </row>
    <row r="99" spans="3:23" s="38" customFormat="1" ht="10.199999999999999" x14ac:dyDescent="0.2">
      <c r="C99" s="39"/>
      <c r="D99" s="41"/>
      <c r="E99" s="40"/>
      <c r="G99" s="39"/>
      <c r="H99" s="39"/>
      <c r="I99" s="39"/>
      <c r="J99" s="39"/>
      <c r="K99" s="39"/>
      <c r="L99" s="39"/>
      <c r="M99" s="39"/>
      <c r="Q99" s="39"/>
      <c r="R99" s="39"/>
      <c r="S99" s="39"/>
      <c r="T99" s="39"/>
      <c r="U99" s="39"/>
      <c r="V99" s="39"/>
      <c r="W99" s="39"/>
    </row>
    <row r="100" spans="3:23" s="38" customFormat="1" ht="10.199999999999999" x14ac:dyDescent="0.2">
      <c r="C100" s="39"/>
      <c r="D100" s="41"/>
      <c r="E100" s="40"/>
      <c r="G100" s="39"/>
      <c r="H100" s="39"/>
      <c r="I100" s="39"/>
      <c r="J100" s="39"/>
      <c r="K100" s="39"/>
      <c r="L100" s="39"/>
      <c r="M100" s="39"/>
      <c r="Q100" s="39"/>
      <c r="R100" s="39"/>
      <c r="S100" s="39"/>
      <c r="T100" s="39"/>
      <c r="U100" s="39"/>
      <c r="V100" s="39"/>
      <c r="W100" s="39"/>
    </row>
    <row r="101" spans="3:23" s="38" customFormat="1" ht="10.199999999999999" x14ac:dyDescent="0.2">
      <c r="C101" s="39"/>
      <c r="D101" s="41"/>
      <c r="E101" s="40"/>
      <c r="G101" s="39"/>
      <c r="H101" s="39"/>
      <c r="I101" s="39"/>
      <c r="J101" s="39"/>
      <c r="K101" s="39"/>
      <c r="L101" s="39"/>
      <c r="M101" s="39"/>
      <c r="Q101" s="39"/>
      <c r="R101" s="39"/>
      <c r="S101" s="39"/>
      <c r="T101" s="39"/>
      <c r="U101" s="39"/>
      <c r="V101" s="39"/>
      <c r="W101" s="39"/>
    </row>
    <row r="102" spans="3:23" s="38" customFormat="1" ht="10.199999999999999" x14ac:dyDescent="0.2">
      <c r="C102" s="39"/>
      <c r="D102" s="41"/>
      <c r="E102" s="40"/>
      <c r="G102" s="39"/>
      <c r="H102" s="39"/>
      <c r="I102" s="39"/>
      <c r="J102" s="39"/>
      <c r="K102" s="39"/>
      <c r="L102" s="39"/>
      <c r="M102" s="39"/>
      <c r="Q102" s="39"/>
      <c r="R102" s="39"/>
      <c r="S102" s="39"/>
      <c r="T102" s="39"/>
      <c r="U102" s="39"/>
      <c r="V102" s="39"/>
      <c r="W102" s="39"/>
    </row>
    <row r="103" spans="3:23" s="38" customFormat="1" ht="10.199999999999999" x14ac:dyDescent="0.2">
      <c r="C103" s="39"/>
      <c r="D103" s="41"/>
      <c r="E103" s="40"/>
      <c r="G103" s="39"/>
      <c r="H103" s="39"/>
      <c r="I103" s="39"/>
      <c r="J103" s="39"/>
      <c r="K103" s="39"/>
      <c r="L103" s="39"/>
      <c r="M103" s="39"/>
      <c r="Q103" s="39"/>
      <c r="R103" s="39"/>
      <c r="S103" s="39"/>
      <c r="T103" s="39"/>
      <c r="U103" s="39"/>
      <c r="V103" s="39"/>
      <c r="W103" s="39"/>
    </row>
    <row r="104" spans="3:23" s="38" customFormat="1" ht="10.199999999999999" x14ac:dyDescent="0.2">
      <c r="C104" s="39"/>
      <c r="D104" s="41"/>
      <c r="E104" s="40"/>
      <c r="G104" s="39"/>
      <c r="H104" s="39"/>
      <c r="I104" s="39"/>
      <c r="J104" s="39"/>
      <c r="K104" s="39"/>
      <c r="L104" s="39"/>
      <c r="M104" s="39"/>
      <c r="Q104" s="39"/>
      <c r="R104" s="39"/>
      <c r="S104" s="39"/>
      <c r="T104" s="39"/>
      <c r="U104" s="39"/>
      <c r="V104" s="39"/>
      <c r="W104" s="39"/>
    </row>
    <row r="105" spans="3:23" s="38" customFormat="1" ht="10.199999999999999" x14ac:dyDescent="0.2">
      <c r="C105" s="39"/>
      <c r="D105" s="41"/>
      <c r="E105" s="40"/>
      <c r="G105" s="39"/>
      <c r="H105" s="39"/>
      <c r="I105" s="39"/>
      <c r="J105" s="39"/>
      <c r="K105" s="39"/>
      <c r="L105" s="39"/>
      <c r="M105" s="39"/>
      <c r="Q105" s="39"/>
      <c r="R105" s="39"/>
      <c r="S105" s="39"/>
      <c r="T105" s="39"/>
      <c r="U105" s="39"/>
      <c r="V105" s="39"/>
      <c r="W105" s="39"/>
    </row>
    <row r="106" spans="3:23" s="38" customFormat="1" ht="10.199999999999999" x14ac:dyDescent="0.2">
      <c r="C106" s="39"/>
      <c r="D106" s="41"/>
      <c r="E106" s="40"/>
      <c r="G106" s="39"/>
      <c r="H106" s="39"/>
      <c r="I106" s="39"/>
      <c r="J106" s="39"/>
      <c r="K106" s="39"/>
      <c r="L106" s="39"/>
      <c r="M106" s="39"/>
      <c r="Q106" s="39"/>
      <c r="R106" s="39"/>
      <c r="S106" s="39"/>
      <c r="T106" s="39"/>
      <c r="U106" s="39"/>
      <c r="V106" s="39"/>
      <c r="W106" s="39"/>
    </row>
    <row r="107" spans="3:23" s="38" customFormat="1" ht="10.199999999999999" x14ac:dyDescent="0.2">
      <c r="C107" s="39"/>
      <c r="D107" s="41"/>
      <c r="E107" s="40"/>
      <c r="G107" s="39"/>
      <c r="H107" s="39"/>
      <c r="I107" s="39"/>
      <c r="J107" s="39"/>
      <c r="K107" s="39"/>
      <c r="L107" s="39"/>
      <c r="M107" s="39"/>
      <c r="Q107" s="39"/>
      <c r="R107" s="39"/>
      <c r="S107" s="39"/>
      <c r="T107" s="39"/>
      <c r="U107" s="39"/>
      <c r="V107" s="39"/>
      <c r="W107" s="39"/>
    </row>
    <row r="108" spans="3:23" s="38" customFormat="1" ht="10.199999999999999" x14ac:dyDescent="0.2">
      <c r="C108" s="39"/>
      <c r="D108" s="41"/>
      <c r="E108" s="40"/>
      <c r="G108" s="39"/>
      <c r="H108" s="39"/>
      <c r="I108" s="39"/>
      <c r="J108" s="39"/>
      <c r="K108" s="39"/>
      <c r="L108" s="39"/>
      <c r="M108" s="39"/>
      <c r="Q108" s="39"/>
      <c r="R108" s="39"/>
      <c r="S108" s="39"/>
      <c r="T108" s="39"/>
      <c r="U108" s="39"/>
      <c r="V108" s="39"/>
      <c r="W108" s="39"/>
    </row>
    <row r="109" spans="3:23" s="38" customFormat="1" ht="10.199999999999999" x14ac:dyDescent="0.2">
      <c r="C109" s="39"/>
      <c r="D109" s="41"/>
      <c r="E109" s="40"/>
      <c r="G109" s="39"/>
      <c r="H109" s="39"/>
      <c r="I109" s="39"/>
      <c r="J109" s="39"/>
      <c r="K109" s="39"/>
      <c r="L109" s="39"/>
      <c r="M109" s="39"/>
      <c r="Q109" s="39"/>
      <c r="R109" s="39"/>
      <c r="S109" s="39"/>
      <c r="T109" s="39"/>
      <c r="U109" s="39"/>
      <c r="V109" s="39"/>
      <c r="W109" s="39"/>
    </row>
    <row r="110" spans="3:23" s="38" customFormat="1" ht="10.199999999999999" x14ac:dyDescent="0.2">
      <c r="C110" s="39"/>
      <c r="D110" s="41"/>
      <c r="E110" s="40"/>
      <c r="G110" s="39"/>
      <c r="H110" s="39"/>
      <c r="I110" s="39"/>
      <c r="J110" s="39"/>
      <c r="K110" s="39"/>
      <c r="L110" s="39"/>
      <c r="M110" s="39"/>
      <c r="Q110" s="39"/>
      <c r="R110" s="39"/>
      <c r="S110" s="39"/>
      <c r="T110" s="39"/>
      <c r="U110" s="39"/>
      <c r="V110" s="39"/>
      <c r="W110" s="39"/>
    </row>
    <row r="111" spans="3:23" s="38" customFormat="1" ht="10.199999999999999" x14ac:dyDescent="0.2">
      <c r="C111" s="39"/>
      <c r="D111" s="41"/>
      <c r="E111" s="40"/>
      <c r="G111" s="39"/>
      <c r="H111" s="39"/>
      <c r="I111" s="39"/>
      <c r="J111" s="39"/>
      <c r="K111" s="39"/>
      <c r="L111" s="39"/>
      <c r="M111" s="39"/>
      <c r="Q111" s="39"/>
      <c r="R111" s="39"/>
      <c r="S111" s="39"/>
      <c r="T111" s="39"/>
      <c r="U111" s="39"/>
      <c r="V111" s="39"/>
      <c r="W111" s="39"/>
    </row>
    <row r="112" spans="3:23" s="38" customFormat="1" ht="10.199999999999999" x14ac:dyDescent="0.2">
      <c r="C112" s="39"/>
      <c r="D112" s="41"/>
      <c r="E112" s="40"/>
      <c r="G112" s="39"/>
      <c r="H112" s="39"/>
      <c r="I112" s="39"/>
      <c r="J112" s="39"/>
      <c r="K112" s="39"/>
      <c r="L112" s="39"/>
      <c r="M112" s="39"/>
      <c r="Q112" s="39"/>
      <c r="R112" s="39"/>
      <c r="S112" s="39"/>
      <c r="T112" s="39"/>
      <c r="U112" s="39"/>
      <c r="V112" s="39"/>
      <c r="W112" s="39"/>
    </row>
    <row r="113" spans="3:23" s="38" customFormat="1" ht="10.199999999999999" x14ac:dyDescent="0.2">
      <c r="C113" s="39"/>
      <c r="D113" s="41"/>
      <c r="E113" s="40"/>
      <c r="G113" s="39"/>
      <c r="H113" s="39"/>
      <c r="I113" s="39"/>
      <c r="J113" s="39"/>
      <c r="K113" s="39"/>
      <c r="L113" s="39"/>
      <c r="M113" s="39"/>
      <c r="Q113" s="39"/>
      <c r="R113" s="39"/>
      <c r="S113" s="39"/>
      <c r="T113" s="39"/>
      <c r="U113" s="39"/>
      <c r="V113" s="39"/>
      <c r="W113" s="39"/>
    </row>
    <row r="114" spans="3:23" s="38" customFormat="1" ht="10.199999999999999" x14ac:dyDescent="0.2">
      <c r="C114" s="39"/>
      <c r="D114" s="41"/>
      <c r="E114" s="40"/>
      <c r="G114" s="39"/>
      <c r="H114" s="39"/>
      <c r="I114" s="39"/>
      <c r="J114" s="39"/>
      <c r="K114" s="39"/>
      <c r="L114" s="39"/>
      <c r="M114" s="39"/>
      <c r="Q114" s="39"/>
      <c r="R114" s="39"/>
      <c r="S114" s="39"/>
      <c r="T114" s="39"/>
      <c r="U114" s="39"/>
      <c r="V114" s="39"/>
      <c r="W114" s="39"/>
    </row>
    <row r="115" spans="3:23" s="38" customFormat="1" ht="10.199999999999999" x14ac:dyDescent="0.2">
      <c r="C115" s="39"/>
      <c r="D115" s="41"/>
      <c r="E115" s="40"/>
      <c r="G115" s="39"/>
      <c r="H115" s="39"/>
      <c r="I115" s="39"/>
      <c r="J115" s="39"/>
      <c r="K115" s="39"/>
      <c r="L115" s="39"/>
      <c r="M115" s="39"/>
      <c r="Q115" s="39"/>
      <c r="R115" s="39"/>
      <c r="S115" s="39"/>
      <c r="T115" s="39"/>
      <c r="U115" s="39"/>
      <c r="V115" s="39"/>
      <c r="W115" s="39"/>
    </row>
    <row r="116" spans="3:23" s="38" customFormat="1" ht="10.199999999999999" x14ac:dyDescent="0.2">
      <c r="C116" s="39"/>
      <c r="D116" s="41"/>
      <c r="E116" s="40"/>
      <c r="G116" s="39"/>
      <c r="H116" s="39"/>
      <c r="I116" s="39"/>
      <c r="J116" s="39"/>
      <c r="K116" s="39"/>
      <c r="L116" s="39"/>
      <c r="M116" s="39"/>
      <c r="Q116" s="39"/>
      <c r="R116" s="39"/>
      <c r="S116" s="39"/>
      <c r="T116" s="39"/>
      <c r="U116" s="39"/>
      <c r="V116" s="39"/>
      <c r="W116" s="39"/>
    </row>
    <row r="117" spans="3:23" s="38" customFormat="1" ht="10.199999999999999" x14ac:dyDescent="0.2">
      <c r="C117" s="39"/>
      <c r="D117" s="41"/>
      <c r="E117" s="40"/>
      <c r="G117" s="39"/>
      <c r="H117" s="39"/>
      <c r="I117" s="39"/>
      <c r="J117" s="39"/>
      <c r="K117" s="39"/>
      <c r="L117" s="39"/>
      <c r="M117" s="39"/>
      <c r="Q117" s="39"/>
      <c r="R117" s="39"/>
      <c r="S117" s="39"/>
      <c r="T117" s="39"/>
      <c r="U117" s="39"/>
      <c r="V117" s="39"/>
      <c r="W117" s="39"/>
    </row>
    <row r="118" spans="3:23" s="38" customFormat="1" ht="10.199999999999999" x14ac:dyDescent="0.2">
      <c r="C118" s="39"/>
      <c r="D118" s="41"/>
      <c r="E118" s="40"/>
      <c r="G118" s="39"/>
      <c r="H118" s="39"/>
      <c r="I118" s="39"/>
      <c r="J118" s="39"/>
      <c r="K118" s="39"/>
      <c r="L118" s="39"/>
      <c r="M118" s="39"/>
      <c r="Q118" s="39"/>
      <c r="R118" s="39"/>
      <c r="S118" s="39"/>
      <c r="T118" s="39"/>
      <c r="U118" s="39"/>
      <c r="V118" s="39"/>
      <c r="W118" s="39"/>
    </row>
    <row r="119" spans="3:23" s="38" customFormat="1" ht="10.199999999999999" x14ac:dyDescent="0.2">
      <c r="C119" s="39"/>
      <c r="D119" s="41"/>
      <c r="E119" s="40"/>
      <c r="G119" s="39"/>
      <c r="H119" s="39"/>
      <c r="I119" s="39"/>
      <c r="J119" s="39"/>
      <c r="K119" s="39"/>
      <c r="L119" s="39"/>
      <c r="M119" s="39"/>
      <c r="Q119" s="39"/>
      <c r="R119" s="39"/>
      <c r="S119" s="39"/>
      <c r="T119" s="39"/>
      <c r="U119" s="39"/>
      <c r="V119" s="39"/>
      <c r="W119" s="39"/>
    </row>
    <row r="120" spans="3:23" s="38" customFormat="1" ht="10.199999999999999" x14ac:dyDescent="0.2">
      <c r="C120" s="39"/>
      <c r="D120" s="41"/>
      <c r="E120" s="40"/>
      <c r="G120" s="39"/>
      <c r="H120" s="39"/>
      <c r="I120" s="39"/>
      <c r="J120" s="39"/>
      <c r="K120" s="39"/>
      <c r="L120" s="39"/>
      <c r="M120" s="39"/>
      <c r="Q120" s="39"/>
      <c r="R120" s="39"/>
      <c r="S120" s="39"/>
      <c r="T120" s="39"/>
      <c r="U120" s="39"/>
      <c r="V120" s="39"/>
      <c r="W120" s="39"/>
    </row>
    <row r="121" spans="3:23" s="38" customFormat="1" ht="10.199999999999999" x14ac:dyDescent="0.2">
      <c r="C121" s="39"/>
      <c r="D121" s="41"/>
      <c r="E121" s="40"/>
      <c r="G121" s="39"/>
      <c r="H121" s="39"/>
      <c r="I121" s="39"/>
      <c r="J121" s="39"/>
      <c r="K121" s="39"/>
      <c r="L121" s="39"/>
      <c r="M121" s="39"/>
      <c r="Q121" s="39"/>
      <c r="R121" s="39"/>
      <c r="S121" s="39"/>
      <c r="T121" s="39"/>
      <c r="U121" s="39"/>
      <c r="V121" s="39"/>
      <c r="W121" s="39"/>
    </row>
    <row r="122" spans="3:23" s="38" customFormat="1" ht="10.199999999999999" x14ac:dyDescent="0.2">
      <c r="C122" s="39"/>
      <c r="D122" s="41"/>
      <c r="E122" s="40"/>
      <c r="G122" s="39"/>
      <c r="H122" s="39"/>
      <c r="I122" s="39"/>
      <c r="J122" s="39"/>
      <c r="K122" s="39"/>
      <c r="L122" s="39"/>
      <c r="M122" s="39"/>
      <c r="Q122" s="39"/>
      <c r="R122" s="39"/>
      <c r="S122" s="39"/>
      <c r="T122" s="39"/>
      <c r="U122" s="39"/>
      <c r="V122" s="39"/>
      <c r="W122" s="39"/>
    </row>
    <row r="123" spans="3:23" s="38" customFormat="1" ht="10.199999999999999" x14ac:dyDescent="0.2">
      <c r="C123" s="39"/>
      <c r="D123" s="41"/>
      <c r="E123" s="40"/>
      <c r="G123" s="39"/>
      <c r="H123" s="39"/>
      <c r="I123" s="39"/>
      <c r="J123" s="39"/>
      <c r="K123" s="39"/>
      <c r="L123" s="39"/>
      <c r="M123" s="39"/>
      <c r="Q123" s="39"/>
      <c r="R123" s="39"/>
      <c r="S123" s="39"/>
      <c r="T123" s="39"/>
      <c r="U123" s="39"/>
      <c r="V123" s="39"/>
      <c r="W123" s="39"/>
    </row>
    <row r="124" spans="3:23" s="38" customFormat="1" ht="10.199999999999999" x14ac:dyDescent="0.2">
      <c r="C124" s="39"/>
      <c r="D124" s="41"/>
      <c r="E124" s="40"/>
      <c r="G124" s="39"/>
      <c r="H124" s="39"/>
      <c r="I124" s="39"/>
      <c r="J124" s="39"/>
      <c r="K124" s="39"/>
      <c r="L124" s="39"/>
      <c r="M124" s="39"/>
      <c r="Q124" s="39"/>
      <c r="R124" s="39"/>
      <c r="S124" s="39"/>
      <c r="T124" s="39"/>
      <c r="U124" s="39"/>
      <c r="V124" s="39"/>
      <c r="W124" s="39"/>
    </row>
    <row r="125" spans="3:23" s="38" customFormat="1" ht="10.199999999999999" x14ac:dyDescent="0.2">
      <c r="C125" s="39"/>
      <c r="D125" s="41"/>
      <c r="E125" s="40"/>
      <c r="G125" s="39"/>
      <c r="H125" s="39"/>
      <c r="I125" s="39"/>
      <c r="J125" s="39"/>
      <c r="K125" s="39"/>
      <c r="L125" s="39"/>
      <c r="M125" s="39"/>
      <c r="Q125" s="39"/>
      <c r="R125" s="39"/>
      <c r="S125" s="39"/>
      <c r="T125" s="39"/>
      <c r="U125" s="39"/>
      <c r="V125" s="39"/>
      <c r="W125" s="39"/>
    </row>
    <row r="126" spans="3:23" s="38" customFormat="1" ht="10.199999999999999" x14ac:dyDescent="0.2">
      <c r="C126" s="39"/>
      <c r="D126" s="41"/>
      <c r="E126" s="40"/>
      <c r="G126" s="39"/>
      <c r="H126" s="39"/>
      <c r="I126" s="39"/>
      <c r="J126" s="39"/>
      <c r="K126" s="39"/>
      <c r="L126" s="39"/>
      <c r="M126" s="39"/>
      <c r="Q126" s="39"/>
      <c r="R126" s="39"/>
      <c r="S126" s="39"/>
      <c r="T126" s="39"/>
      <c r="U126" s="39"/>
      <c r="V126" s="39"/>
      <c r="W126" s="39"/>
    </row>
    <row r="127" spans="3:23" s="38" customFormat="1" ht="10.199999999999999" x14ac:dyDescent="0.2">
      <c r="C127" s="39"/>
      <c r="D127" s="41"/>
      <c r="E127" s="40"/>
      <c r="G127" s="39"/>
      <c r="H127" s="39"/>
      <c r="I127" s="39"/>
      <c r="J127" s="39"/>
      <c r="K127" s="39"/>
      <c r="L127" s="39"/>
      <c r="M127" s="39"/>
      <c r="Q127" s="39"/>
      <c r="R127" s="39"/>
      <c r="S127" s="39"/>
      <c r="T127" s="39"/>
      <c r="U127" s="39"/>
      <c r="V127" s="39"/>
      <c r="W127" s="39"/>
    </row>
  </sheetData>
  <mergeCells count="34">
    <mergeCell ref="W16:W17"/>
    <mergeCell ref="Q16:Q17"/>
    <mergeCell ref="R16:R17"/>
    <mergeCell ref="S16:S17"/>
    <mergeCell ref="U16:U17"/>
    <mergeCell ref="V16:V17"/>
    <mergeCell ref="T16:T17"/>
    <mergeCell ref="B82:U82"/>
    <mergeCell ref="B85:U85"/>
    <mergeCell ref="B91:U91"/>
    <mergeCell ref="B90:U90"/>
    <mergeCell ref="B86:U86"/>
    <mergeCell ref="B87:U87"/>
    <mergeCell ref="B88:U88"/>
    <mergeCell ref="B89:U89"/>
    <mergeCell ref="B83:U83"/>
    <mergeCell ref="B84:U84"/>
    <mergeCell ref="B76:I76"/>
    <mergeCell ref="P16:P17"/>
    <mergeCell ref="B75:U75"/>
    <mergeCell ref="B77:U77"/>
    <mergeCell ref="B81:U81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70" zoomScaleNormal="70" zoomScaleSheetLayoutView="55" workbookViewId="0">
      <selection activeCell="M20" sqref="M20"/>
    </sheetView>
  </sheetViews>
  <sheetFormatPr defaultRowHeight="14.4" x14ac:dyDescent="0.3"/>
  <cols>
    <col min="1" max="1" width="3.88671875" customWidth="1"/>
    <col min="2" max="2" width="20.5546875" customWidth="1"/>
  </cols>
  <sheetData>
    <row r="4" spans="2:12" ht="17.399999999999999" x14ac:dyDescent="0.3">
      <c r="B4" s="68" t="s">
        <v>113</v>
      </c>
    </row>
    <row r="5" spans="2:12" ht="17.399999999999999" x14ac:dyDescent="0.3">
      <c r="B5" s="68"/>
    </row>
    <row r="6" spans="2:12" ht="17.399999999999999" x14ac:dyDescent="0.3">
      <c r="B6" s="68"/>
    </row>
    <row r="7" spans="2:12" ht="15.6" x14ac:dyDescent="0.3">
      <c r="B7" s="12" t="s">
        <v>149</v>
      </c>
      <c r="C7" s="15"/>
      <c r="D7" s="15"/>
      <c r="E7" s="15"/>
      <c r="F7" s="69"/>
      <c r="G7" s="69"/>
      <c r="H7" s="69"/>
      <c r="I7" s="69"/>
      <c r="J7" s="69"/>
    </row>
    <row r="8" spans="2:12" x14ac:dyDescent="0.3">
      <c r="B8" s="24" t="s">
        <v>11</v>
      </c>
      <c r="C8" s="24"/>
      <c r="D8" s="24"/>
      <c r="E8" s="24"/>
      <c r="F8" s="69"/>
      <c r="G8" s="69"/>
      <c r="H8" s="69"/>
      <c r="I8" s="69"/>
      <c r="J8" s="69"/>
    </row>
    <row r="9" spans="2:12" x14ac:dyDescent="0.3">
      <c r="B9" s="69"/>
      <c r="C9" s="69"/>
      <c r="D9" s="69"/>
      <c r="E9" s="69"/>
      <c r="F9" s="69"/>
      <c r="G9" s="69"/>
      <c r="H9" s="69"/>
      <c r="I9" s="69"/>
      <c r="J9" s="69"/>
    </row>
    <row r="10" spans="2:12" ht="15.6" x14ac:dyDescent="0.3">
      <c r="B10" s="70" t="s">
        <v>196</v>
      </c>
      <c r="C10" s="69"/>
      <c r="D10" s="69"/>
      <c r="E10" s="69"/>
      <c r="F10" s="69"/>
      <c r="G10" s="69"/>
      <c r="H10" s="69"/>
      <c r="I10" s="69"/>
      <c r="J10" s="69"/>
    </row>
    <row r="11" spans="2:12" x14ac:dyDescent="0.3">
      <c r="B11" s="69"/>
      <c r="C11" s="69"/>
      <c r="D11" s="69"/>
      <c r="E11" s="69"/>
      <c r="F11" s="69"/>
      <c r="G11" s="69"/>
      <c r="H11" s="69"/>
      <c r="I11" s="69"/>
      <c r="J11" s="69"/>
    </row>
    <row r="12" spans="2:12" x14ac:dyDescent="0.3">
      <c r="B12" s="69"/>
      <c r="C12" s="69"/>
      <c r="D12" s="69"/>
      <c r="E12" s="69"/>
      <c r="F12" s="69"/>
      <c r="G12" s="69"/>
      <c r="H12" s="69"/>
      <c r="I12" s="69"/>
      <c r="J12" s="69"/>
    </row>
    <row r="13" spans="2:12" x14ac:dyDescent="0.3">
      <c r="B13" s="69"/>
      <c r="C13" s="69"/>
      <c r="D13" s="69"/>
      <c r="E13" s="69"/>
      <c r="F13" s="69"/>
      <c r="G13" s="69"/>
      <c r="H13" s="69"/>
      <c r="I13" s="69"/>
      <c r="J13" s="69"/>
    </row>
    <row r="14" spans="2:12" x14ac:dyDescent="0.3">
      <c r="B14" s="69"/>
      <c r="C14" s="69"/>
      <c r="D14" s="69"/>
      <c r="E14" s="69"/>
      <c r="F14" s="69"/>
      <c r="G14" s="69"/>
      <c r="H14" s="69"/>
      <c r="I14" s="69"/>
      <c r="J14" s="69"/>
    </row>
    <row r="15" spans="2:12" ht="15" customHeight="1" x14ac:dyDescent="0.3">
      <c r="B15" s="259" t="s">
        <v>1</v>
      </c>
      <c r="C15" s="262" t="s">
        <v>114</v>
      </c>
      <c r="D15" s="263"/>
      <c r="E15" s="263"/>
      <c r="F15" s="263"/>
      <c r="G15" s="264"/>
      <c r="H15" s="104"/>
      <c r="I15" s="70"/>
      <c r="J15" s="70"/>
      <c r="K15" s="81"/>
      <c r="L15" s="81"/>
    </row>
    <row r="16" spans="2:12" ht="15.6" x14ac:dyDescent="0.3">
      <c r="B16" s="260"/>
      <c r="C16" s="175">
        <v>2025</v>
      </c>
      <c r="D16" s="175">
        <v>2026</v>
      </c>
      <c r="E16" s="175">
        <v>2027</v>
      </c>
      <c r="F16" s="175">
        <v>2028</v>
      </c>
      <c r="G16" s="175">
        <v>2029</v>
      </c>
      <c r="H16" s="73"/>
      <c r="I16" s="70"/>
      <c r="J16" s="70"/>
      <c r="K16" s="81"/>
      <c r="L16" s="81"/>
    </row>
    <row r="17" spans="2:23" ht="18" x14ac:dyDescent="0.3">
      <c r="B17" s="106" t="s">
        <v>115</v>
      </c>
      <c r="C17" s="107">
        <v>105.3</v>
      </c>
      <c r="D17" s="107">
        <v>104.4</v>
      </c>
      <c r="E17" s="107">
        <v>104.3</v>
      </c>
      <c r="F17" s="107">
        <v>104.3</v>
      </c>
      <c r="G17" s="107">
        <v>104.3</v>
      </c>
      <c r="H17" s="105"/>
      <c r="I17" s="70"/>
      <c r="J17" s="70"/>
      <c r="K17" s="81"/>
      <c r="L17" s="81"/>
    </row>
    <row r="18" spans="2:23" ht="15.6" x14ac:dyDescent="0.3">
      <c r="B18" s="79"/>
      <c r="C18" s="72"/>
      <c r="D18" s="72"/>
      <c r="E18" s="72"/>
      <c r="F18" s="72"/>
      <c r="G18" s="72"/>
      <c r="H18" s="72"/>
      <c r="I18" s="70"/>
      <c r="J18" s="70"/>
      <c r="K18" s="81"/>
      <c r="L18" s="81"/>
    </row>
    <row r="19" spans="2:23" ht="15.6" x14ac:dyDescent="0.3">
      <c r="B19" s="80" t="s">
        <v>49</v>
      </c>
      <c r="C19" s="70"/>
      <c r="D19" s="70"/>
      <c r="E19" s="70"/>
      <c r="F19" s="70"/>
      <c r="G19" s="70"/>
      <c r="H19" s="70"/>
      <c r="I19" s="70"/>
      <c r="J19" s="70"/>
      <c r="K19" s="81"/>
      <c r="L19" s="81"/>
    </row>
    <row r="20" spans="2:23" s="78" customFormat="1" ht="60.75" customHeight="1" x14ac:dyDescent="0.3">
      <c r="B20" s="261" t="s">
        <v>116</v>
      </c>
      <c r="C20" s="261"/>
      <c r="D20" s="261"/>
      <c r="E20" s="261"/>
      <c r="F20" s="261"/>
      <c r="G20" s="261"/>
      <c r="H20" s="261"/>
      <c r="I20" s="261"/>
      <c r="J20" s="261"/>
      <c r="K20" s="77"/>
      <c r="L20" s="77"/>
      <c r="M20" s="77"/>
      <c r="N20" s="77"/>
      <c r="R20" s="77"/>
      <c r="S20" s="77"/>
      <c r="T20" s="77"/>
      <c r="U20" s="77"/>
      <c r="V20" s="77"/>
      <c r="W20" s="77"/>
    </row>
    <row r="21" spans="2:23" s="78" customFormat="1" ht="40.5" customHeight="1" x14ac:dyDescent="0.3">
      <c r="B21" s="261" t="s">
        <v>117</v>
      </c>
      <c r="C21" s="261"/>
      <c r="D21" s="261"/>
      <c r="E21" s="261"/>
      <c r="F21" s="261"/>
      <c r="G21" s="261"/>
      <c r="H21" s="261"/>
      <c r="I21" s="261"/>
      <c r="J21" s="261"/>
      <c r="K21" s="77"/>
      <c r="L21" s="77"/>
      <c r="M21" s="77"/>
      <c r="N21" s="77"/>
      <c r="R21" s="77"/>
      <c r="S21" s="77"/>
      <c r="T21" s="77"/>
      <c r="U21" s="77"/>
      <c r="V21" s="77"/>
      <c r="W21" s="77"/>
    </row>
    <row r="22" spans="2:23" s="75" customFormat="1" ht="207.75" customHeight="1" x14ac:dyDescent="0.3">
      <c r="B22" s="246" t="s">
        <v>118</v>
      </c>
      <c r="C22" s="246"/>
      <c r="D22" s="246"/>
      <c r="E22" s="246"/>
      <c r="F22" s="246"/>
      <c r="G22" s="246"/>
      <c r="H22" s="246"/>
      <c r="I22" s="246"/>
      <c r="J22" s="246"/>
      <c r="K22" s="82"/>
      <c r="L22" s="82"/>
    </row>
    <row r="23" spans="2:23" s="75" customFormat="1" x14ac:dyDescent="0.3">
      <c r="B23" s="76"/>
      <c r="C23" s="76"/>
      <c r="D23" s="76"/>
      <c r="E23" s="76"/>
      <c r="F23" s="76"/>
      <c r="G23" s="76"/>
      <c r="H23" s="76"/>
      <c r="I23" s="76"/>
      <c r="J23" s="76"/>
    </row>
    <row r="24" spans="2:23" s="75" customFormat="1" x14ac:dyDescent="0.3"/>
    <row r="35" spans="3:8" x14ac:dyDescent="0.3">
      <c r="C35" s="71"/>
      <c r="D35" s="71"/>
      <c r="E35" s="71"/>
      <c r="F35" s="71"/>
      <c r="G35" s="71"/>
      <c r="H35" s="71"/>
    </row>
    <row r="36" spans="3:8" x14ac:dyDescent="0.3">
      <c r="C36" s="71"/>
      <c r="D36" s="71"/>
      <c r="E36" s="71"/>
      <c r="F36" s="71"/>
      <c r="G36" s="71"/>
      <c r="H36" s="71"/>
    </row>
    <row r="37" spans="3:8" ht="15.6" x14ac:dyDescent="0.3">
      <c r="C37" s="25"/>
      <c r="D37" s="25"/>
      <c r="E37" s="25"/>
      <c r="F37" s="25"/>
      <c r="G37" s="25"/>
      <c r="H37" s="71"/>
    </row>
    <row r="38" spans="3:8" ht="15.6" x14ac:dyDescent="0.3">
      <c r="C38" s="72"/>
      <c r="D38" s="72"/>
      <c r="E38" s="72"/>
      <c r="F38" s="72"/>
      <c r="G38" s="72"/>
      <c r="H38" s="71"/>
    </row>
    <row r="39" spans="3:8" ht="15.6" x14ac:dyDescent="0.3">
      <c r="C39" s="73"/>
      <c r="D39" s="73"/>
      <c r="E39" s="74"/>
      <c r="F39" s="73"/>
      <c r="G39" s="73"/>
      <c r="H39" s="71"/>
    </row>
  </sheetData>
  <mergeCells count="5">
    <mergeCell ref="B15:B16"/>
    <mergeCell ref="B20:J20"/>
    <mergeCell ref="B21:J21"/>
    <mergeCell ref="B22:J22"/>
    <mergeCell ref="C15:G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Моисеев Игорь Федорович</cp:lastModifiedBy>
  <cp:lastPrinted>2025-10-11T08:48:02Z</cp:lastPrinted>
  <dcterms:created xsi:type="dcterms:W3CDTF">2018-08-07T02:20:41Z</dcterms:created>
  <dcterms:modified xsi:type="dcterms:W3CDTF">2025-10-11T08:53:54Z</dcterms:modified>
</cp:coreProperties>
</file>